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 tabRatio="500"/>
  </bookViews>
  <sheets>
    <sheet name="Lapas1" sheetId="1" r:id="rId1"/>
  </sheets>
  <calcPr calcId="18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32" i="1" l="1"/>
  <c r="F133" i="1"/>
  <c r="F134" i="1"/>
  <c r="F135" i="1"/>
  <c r="F136" i="1"/>
  <c r="F131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0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51" i="1"/>
  <c r="F47" i="1"/>
  <c r="F48" i="1"/>
  <c r="F46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29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10" i="1"/>
</calcChain>
</file>

<file path=xl/sharedStrings.xml><?xml version="1.0" encoding="utf-8"?>
<sst xmlns="http://schemas.openxmlformats.org/spreadsheetml/2006/main" count="269" uniqueCount="250">
  <si>
    <t>Pirkimo objekto  Nr.</t>
  </si>
  <si>
    <t>Tyrimo kodas</t>
  </si>
  <si>
    <t>Pirkimo paslaugos pavadinimas</t>
  </si>
  <si>
    <t>Numatomas orientacinis 36 mėn.  tyrimų skaičius</t>
  </si>
  <si>
    <t xml:space="preserve">36 mėn.  tyrimų skaičius 2022 m. </t>
  </si>
  <si>
    <t xml:space="preserve"> Tyrimas atliekamas perkančiosios organizacijos pirminio lygio  darbo valandomis*</t>
  </si>
  <si>
    <t xml:space="preserve"> Tyrimas atliekamas laiku nepatenkančiu į  perkančiosios organizacijos pirminio lygio darbo valandas*, savaitgaliais ir švenčių dienomis </t>
  </si>
  <si>
    <t>MIKROBIOLOGINIAI TYRIMAI</t>
  </si>
  <si>
    <t>1.1.</t>
  </si>
  <si>
    <t xml:space="preserve">Šlapimo pasėlis rankiniu būdu, neigiamas </t>
  </si>
  <si>
    <t>1.2</t>
  </si>
  <si>
    <t>Kraujo pasėlio automatizuotu būdu (aerobams ir anaerobams) nustatymas</t>
  </si>
  <si>
    <t>1.3</t>
  </si>
  <si>
    <t xml:space="preserve">Jautrumo antibakteriniams vaistams nustatymas diskų difuzijos metodu (6 diskai)               </t>
  </si>
  <si>
    <t>1.4</t>
  </si>
  <si>
    <t xml:space="preserve">Jautrumo antibakteriniams vaistams nustatymas diskų difuzijos metodu (12 diskų)               </t>
  </si>
  <si>
    <t>-</t>
  </si>
  <si>
    <t>1.6.</t>
  </si>
  <si>
    <t>Neigiamo skreplių pasėlio rankiniu būdu nustatymas</t>
  </si>
  <si>
    <t>1.7.</t>
  </si>
  <si>
    <t>Neigiamų tepinėlių iš žaizdų aerobams pasėlio nustatymas</t>
  </si>
  <si>
    <t>1.8.</t>
  </si>
  <si>
    <t>Neigiamo išmatų diagnostinio pasėlio nustatymas</t>
  </si>
  <si>
    <t>1.10.</t>
  </si>
  <si>
    <t>Clostridium difficile (C difficile) išskyrimas ir identifikavimas</t>
  </si>
  <si>
    <t>1.11.</t>
  </si>
  <si>
    <t>Pasėlis iš gerklės, neigiamas</t>
  </si>
  <si>
    <t>1.12.</t>
  </si>
  <si>
    <t xml:space="preserve">Pasėlis nuo tonzilių, neigiamas </t>
  </si>
  <si>
    <t>1.13.</t>
  </si>
  <si>
    <t>Pūlingų eksudantų pasėliūs, neigiamas</t>
  </si>
  <si>
    <t>1.14.</t>
  </si>
  <si>
    <t>Tepinėlio iš nosies pasėlis, neigiamas</t>
  </si>
  <si>
    <t>1.15.</t>
  </si>
  <si>
    <t>Tepinėlio iš makšties pasėlis, neigiamas</t>
  </si>
  <si>
    <t>Jautrumo antibakteriniams vaistams nustatymas automatizuota sistema</t>
  </si>
  <si>
    <t>Šlapimo pasėlis besimptomei bakteriurijai nustatyti</t>
  </si>
  <si>
    <t>Viso:</t>
  </si>
  <si>
    <t>x</t>
  </si>
  <si>
    <t>HEMATOLOGINIAI IR BENDRAKLINIKINIAI TYRIMAI</t>
  </si>
  <si>
    <t>2.1.</t>
  </si>
  <si>
    <t xml:space="preserve">Bendras kraujo tyrimas </t>
  </si>
  <si>
    <t>2.2.</t>
  </si>
  <si>
    <t>16105/16104</t>
  </si>
  <si>
    <t xml:space="preserve">Kraujo grupės </t>
  </si>
  <si>
    <t>2.3.</t>
  </si>
  <si>
    <t>Rezus faktoriaus nustatymas (nustatoma ant plokštumos)</t>
  </si>
  <si>
    <t>2.4.</t>
  </si>
  <si>
    <t>Kraujo tyrimas ENG nustatyti (veniniame kraujuje)</t>
  </si>
  <si>
    <t>2.5.</t>
  </si>
  <si>
    <t>Šlapimo tyrimas automatizuotu būdu</t>
  </si>
  <si>
    <t>2.6.</t>
  </si>
  <si>
    <t>Albumino/kreatinino santykis šlapime</t>
  </si>
  <si>
    <t>2.7.</t>
  </si>
  <si>
    <t>Koprograma</t>
  </si>
  <si>
    <t>2.8.</t>
  </si>
  <si>
    <t>Reakcija slaptam kraujavimui nustatyti</t>
  </si>
  <si>
    <t>2.9.</t>
  </si>
  <si>
    <t xml:space="preserve">Enterobiozės tyrimas </t>
  </si>
  <si>
    <t>2.10.</t>
  </si>
  <si>
    <t xml:space="preserve">Ginekologinis tepinėlis iš makšties ir gimdos kaklelio  </t>
  </si>
  <si>
    <t>2.11.</t>
  </si>
  <si>
    <t>RH antikūnų nustatymas netiesioginiu Kumbso metodu</t>
  </si>
  <si>
    <t>2.12.</t>
  </si>
  <si>
    <t>Bendro šlapimo mikroskopija</t>
  </si>
  <si>
    <t>2.13.</t>
  </si>
  <si>
    <t>Leukogramos skaičiavimas</t>
  </si>
  <si>
    <t>2.14.</t>
  </si>
  <si>
    <t>Kraujo suderinamumo mėginys (stulpeliniu būdu)</t>
  </si>
  <si>
    <t>2.15</t>
  </si>
  <si>
    <t>Išmatų diagnostinis tyrimas dėl kirminų kiaušinėlių</t>
  </si>
  <si>
    <t>CITOLOGINIAI TYRIMAI</t>
  </si>
  <si>
    <t>3.1.</t>
  </si>
  <si>
    <t>Onkocitologinis gimdos kaklelio tepinėlis ****</t>
  </si>
  <si>
    <t xml:space="preserve">3.2. </t>
  </si>
  <si>
    <t>Citopatologinis gimdos kaklelio tepinėlio tyrimas skystoje terpėje</t>
  </si>
  <si>
    <t>3.3.</t>
  </si>
  <si>
    <t xml:space="preserve">ŽPV aukštos ir žemos rizikos genotipų nustatymas (programa) </t>
  </si>
  <si>
    <t>BIOCHEMINIAI TYRIMAI</t>
  </si>
  <si>
    <t>4.1.</t>
  </si>
  <si>
    <t>Glikozilintas hemoglobinas (HbA1c)</t>
  </si>
  <si>
    <t>4.2.</t>
  </si>
  <si>
    <t>Kreatininas</t>
  </si>
  <si>
    <t>4.3.</t>
  </si>
  <si>
    <t>Šlapalo koncentracijos nustatymas</t>
  </si>
  <si>
    <t>4.4.</t>
  </si>
  <si>
    <t>Bendrojo bilirubino koncentracijos nustatymas</t>
  </si>
  <si>
    <t>4.5.</t>
  </si>
  <si>
    <t xml:space="preserve">Kalis (K), </t>
  </si>
  <si>
    <t>4.6.</t>
  </si>
  <si>
    <t>Natris (Na)</t>
  </si>
  <si>
    <t>4.7.</t>
  </si>
  <si>
    <t>Geležis (Fe)</t>
  </si>
  <si>
    <t>4.8.</t>
  </si>
  <si>
    <t xml:space="preserve">Gliukozė </t>
  </si>
  <si>
    <t>4.9.</t>
  </si>
  <si>
    <t>Gliukozės tolerancijos testas</t>
  </si>
  <si>
    <t>4.10.</t>
  </si>
  <si>
    <t>Šlapimo rūgštis (UA)</t>
  </si>
  <si>
    <t>4.11.</t>
  </si>
  <si>
    <t>Bendras cholesterolis (CHOL)</t>
  </si>
  <si>
    <t>4.12.</t>
  </si>
  <si>
    <t>Lipidograma</t>
  </si>
  <si>
    <t>4.13.</t>
  </si>
  <si>
    <t>Didelio tankio lipoproteinų cholesterolis (DTL/HDL)</t>
  </si>
  <si>
    <t>4.14.</t>
  </si>
  <si>
    <t>Mažo tankio lipoproteinų cholesterolio apskaičiavimas, pagal Friedevaldo formulę (MTL/LDL)</t>
  </si>
  <si>
    <t>4.15.</t>
  </si>
  <si>
    <t>Triacilgliceroliai (TG)</t>
  </si>
  <si>
    <t>4.16.</t>
  </si>
  <si>
    <t>Aspartataminotransferazės (ASAT/GOT) aktyvumas</t>
  </si>
  <si>
    <t>4.17.</t>
  </si>
  <si>
    <t>Alaninaminotransferazės (ALAT/GPT) aktyvumas</t>
  </si>
  <si>
    <t>4.18.</t>
  </si>
  <si>
    <t>Šarminės fosfatazės aktyvumas (ALP)</t>
  </si>
  <si>
    <t>4.19.</t>
  </si>
  <si>
    <t>Protrombino komplekso tyrimas protrombino-prokonvertino metodu (SPA/TNS)</t>
  </si>
  <si>
    <t>4.20.</t>
  </si>
  <si>
    <t>Aktyvinto dalinio tromboplastino laiko nustatymas (ADTL)</t>
  </si>
  <si>
    <t>4.21.</t>
  </si>
  <si>
    <t>C reaktyvaus baltymo kiekybinis nustatymas</t>
  </si>
  <si>
    <t>4.22.</t>
  </si>
  <si>
    <t>Hepatito B (HBsAg)  nustatymas</t>
  </si>
  <si>
    <t>4.23.</t>
  </si>
  <si>
    <t>Tyrimas dėl virusinio hepatito C</t>
  </si>
  <si>
    <t>4.24.</t>
  </si>
  <si>
    <t>D-dimerų tyrimas</t>
  </si>
  <si>
    <t>4.25.</t>
  </si>
  <si>
    <t>Bendras baltymas</t>
  </si>
  <si>
    <t>4.26.</t>
  </si>
  <si>
    <t>Magnis</t>
  </si>
  <si>
    <t>4.27.</t>
  </si>
  <si>
    <t>Kalcis</t>
  </si>
  <si>
    <t>4.28.</t>
  </si>
  <si>
    <t>Pankreatinė amilazė</t>
  </si>
  <si>
    <t>4.29.</t>
  </si>
  <si>
    <t>Troponino T tyrimas</t>
  </si>
  <si>
    <t>4.30.</t>
  </si>
  <si>
    <t>Kraujo dujos ir pH</t>
  </si>
  <si>
    <t>4.31.</t>
  </si>
  <si>
    <t>Tiesioginis bilirubinas</t>
  </si>
  <si>
    <t>4.32.</t>
  </si>
  <si>
    <t>Fibrinogeno koncentracijos nustatymas</t>
  </si>
  <si>
    <t>4.33.</t>
  </si>
  <si>
    <t>Laktatdehidrogenazė</t>
  </si>
  <si>
    <t>4.34.</t>
  </si>
  <si>
    <t>Albumino koncentracijos nustatymas</t>
  </si>
  <si>
    <t>4.35.</t>
  </si>
  <si>
    <t>Serumo baltymų elektroforezė</t>
  </si>
  <si>
    <t>4.36.</t>
  </si>
  <si>
    <t>Amoniako koncentracijos nustatymas</t>
  </si>
  <si>
    <t>4.37.</t>
  </si>
  <si>
    <t>Chloridų koncentracijos nustatymas</t>
  </si>
  <si>
    <t>4.38.</t>
  </si>
  <si>
    <t>GGT</t>
  </si>
  <si>
    <t>4.39.</t>
  </si>
  <si>
    <t>Feritinas</t>
  </si>
  <si>
    <t>4.40.</t>
  </si>
  <si>
    <t>Kreatininkinazė</t>
  </si>
  <si>
    <t>4.41.</t>
  </si>
  <si>
    <t xml:space="preserve">Natriuretinis peptidas </t>
  </si>
  <si>
    <t>4.42</t>
  </si>
  <si>
    <t>4.43.</t>
  </si>
  <si>
    <t>Jonizuotas kalcis</t>
  </si>
  <si>
    <t>4.44.</t>
  </si>
  <si>
    <t>Apolipoproteinas B (ApoB)</t>
  </si>
  <si>
    <t>4.45.</t>
  </si>
  <si>
    <t>Lipoproteinas (a) (Lp(a))</t>
  </si>
  <si>
    <t>4.46.</t>
  </si>
  <si>
    <t>Apolipoproteinas A-1 (ApoA-1)</t>
  </si>
  <si>
    <t>4.47.</t>
  </si>
  <si>
    <t>Alfa Amilazė</t>
  </si>
  <si>
    <t>IMUNOFERMENTINIAI,  HORMONŲ TYRIMAI,  VĖŽINIAI IR INFEKCINIAI ŽYMENYS</t>
  </si>
  <si>
    <t>5.1.</t>
  </si>
  <si>
    <t>Laisvo tiroksinas (LT4, FT4)nustatymas imunofermentiniu metodu</t>
  </si>
  <si>
    <t>5.2.</t>
  </si>
  <si>
    <t>Laisvo trijodtironino (LT3, FT3)nustatymas imunofermentiniu metodu</t>
  </si>
  <si>
    <t>5.3.</t>
  </si>
  <si>
    <t>Tirotropinas (TTH, TSH)</t>
  </si>
  <si>
    <t>5.4.</t>
  </si>
  <si>
    <t>Prostatos specifinis antigenas (PSA)</t>
  </si>
  <si>
    <t>5.5.</t>
  </si>
  <si>
    <t>RPR kokybinė reakcija sifilio diagnostikai</t>
  </si>
  <si>
    <t>5.6.</t>
  </si>
  <si>
    <t>ŽIV pirmas ir antras tipas</t>
  </si>
  <si>
    <t>5.7.</t>
  </si>
  <si>
    <t>Specifinis (treponeminis) tyrimas su T. pallidum antigenų (TPHA) tyrimu</t>
  </si>
  <si>
    <t>5.8.</t>
  </si>
  <si>
    <t>Antikūnų prieš skydliaukės peroksidazę (anti-TPO) nustatymas</t>
  </si>
  <si>
    <t>5.9.</t>
  </si>
  <si>
    <t>Prokalcitoninas (PCT)</t>
  </si>
  <si>
    <r>
      <rPr>
        <b/>
        <sz val="10"/>
        <rFont val="Times New Roman"/>
        <family val="1"/>
        <charset val="186"/>
      </rPr>
      <t>Viso</t>
    </r>
    <r>
      <rPr>
        <sz val="10"/>
        <rFont val="Times New Roman"/>
        <family val="1"/>
        <charset val="186"/>
      </rPr>
      <t>:</t>
    </r>
  </si>
  <si>
    <t>HISTOLOGINIAI TYRIMAI ***</t>
  </si>
  <si>
    <t>6.1.</t>
  </si>
  <si>
    <t>III lygio operacinės ir biopsinės medž. tyrimas</t>
  </si>
  <si>
    <t>6.2.</t>
  </si>
  <si>
    <t xml:space="preserve">IV lygio operacinės ir biopsinės medž. tyrimas  </t>
  </si>
  <si>
    <t>6.3.</t>
  </si>
  <si>
    <t>Spec. dažymas mikroorganizmams</t>
  </si>
  <si>
    <t>6.4.</t>
  </si>
  <si>
    <t xml:space="preserve">Spec. dažymas kiti </t>
  </si>
  <si>
    <t>6.5.</t>
  </si>
  <si>
    <t xml:space="preserve">Operacinės ir biopsinės medžiagos – V lygis </t>
  </si>
  <si>
    <t>6.6.</t>
  </si>
  <si>
    <t xml:space="preserve">Operacinės ir biopsinės medžiagos – VI lygis </t>
  </si>
  <si>
    <t xml:space="preserve">Viso: </t>
  </si>
  <si>
    <t>Iš viso tyrimų (orientacinis bendras skaičius)</t>
  </si>
  <si>
    <t>1.5</t>
  </si>
  <si>
    <t>1.9.</t>
  </si>
  <si>
    <t>4.42.</t>
  </si>
  <si>
    <t>Lipazė</t>
  </si>
  <si>
    <t>4.48.</t>
  </si>
  <si>
    <t>Didelio jautrumo CRB</t>
  </si>
  <si>
    <t>5.10.</t>
  </si>
  <si>
    <t>ANA (atranka) branduolio antigenų antikūnai</t>
  </si>
  <si>
    <t>5.11.</t>
  </si>
  <si>
    <t>ANCA (atranka) neutrofilų citoplazmos antigenų antikūnai</t>
  </si>
  <si>
    <t>5.12.</t>
  </si>
  <si>
    <t>Borrellia spp.(Laimo liga) IgM</t>
  </si>
  <si>
    <t>5.13.</t>
  </si>
  <si>
    <t>Borrellia spp.(Laimo liga) IgG</t>
  </si>
  <si>
    <t>5.14.</t>
  </si>
  <si>
    <t xml:space="preserve">Mycoplasma pneumoniae IgG </t>
  </si>
  <si>
    <t>5.15.</t>
  </si>
  <si>
    <t>5.16.</t>
  </si>
  <si>
    <t>Chlamidia pneumoniae IgG</t>
  </si>
  <si>
    <t>5.17.</t>
  </si>
  <si>
    <t>5.18.</t>
  </si>
  <si>
    <t>Erkinis encefalitas IgG</t>
  </si>
  <si>
    <t>5.19.</t>
  </si>
  <si>
    <t>Erkinis encefalitas IgM</t>
  </si>
  <si>
    <t>Chlamidia pneumoniae IgM</t>
  </si>
  <si>
    <t>Mycoplasma pneumoniae IggM</t>
  </si>
  <si>
    <t>5.20.</t>
  </si>
  <si>
    <t>Vitaminas B12</t>
  </si>
  <si>
    <t>5.21.</t>
  </si>
  <si>
    <t>Folio rūgštis (Vitaminas B)</t>
  </si>
  <si>
    <t>5.22.</t>
  </si>
  <si>
    <t>Vitaminas D (25-OH-D)</t>
  </si>
  <si>
    <t>5.23.</t>
  </si>
  <si>
    <t>NT-pro BNP (širdies nepakankamumo žymuo)</t>
  </si>
  <si>
    <t>5.24.</t>
  </si>
  <si>
    <t xml:space="preserve">Hepatito B (HBsAg) nustatymas </t>
  </si>
  <si>
    <t>5.25.</t>
  </si>
  <si>
    <t xml:space="preserve">Hepatito C viruso (HCV) antikūniai </t>
  </si>
  <si>
    <t>5.26.</t>
  </si>
  <si>
    <t>Testosteronas</t>
  </si>
  <si>
    <t>5.27.</t>
  </si>
  <si>
    <t xml:space="preserve">Reumatoidinis faktorius (RF) - kiekybinis tyrimas </t>
  </si>
  <si>
    <t xml:space="preserve">MEDICINOS LABORATORIJOS PASLAUGŲ POREIKIS  2025 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</si>
</sst>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7]dd\.mmm"/>
  </numFmts>
  <fonts count="15" x14ac:knownFonts="1">
    <font>
      <sz val="11"/>
      <color rgb="FF000000"/>
      <name val="Calibri"/>
      <family val="2"/>
      <charset val="186"/>
    </font>
    <font>
      <b/>
      <sz val="12"/>
      <color rgb="FF000000"/>
      <name val="Calibri"/>
      <family val="2"/>
      <charset val="186"/>
    </font>
    <font>
      <i/>
      <sz val="11"/>
      <color rgb="FFFF0000"/>
      <name val="Calibri"/>
      <family val="2"/>
      <charset val="186"/>
    </font>
    <font>
      <b/>
      <sz val="11"/>
      <color rgb="FF000000"/>
      <name val="Calibri"/>
      <family val="2"/>
      <charset val="186"/>
    </font>
    <font>
      <b/>
      <sz val="10"/>
      <name val="Arial"/>
      <family val="2"/>
      <charset val="186"/>
    </font>
    <font>
      <b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b/>
      <i/>
      <sz val="10"/>
      <color rgb="FFFF000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9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b/>
      <sz val="9"/>
      <name val="Times New Roman"/>
      <family val="1"/>
      <charset val="186"/>
    </font>
    <font>
      <b/>
      <i/>
      <sz val="10"/>
      <name val="Times New Roman"/>
      <family val="1"/>
      <charset val="186"/>
    </font>
    <font>
      <b/>
      <i/>
      <sz val="12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rgb="FF92D050"/>
        <bgColor rgb="FF7CEB99"/>
      </patternFill>
    </fill>
    <fill>
      <patternFill patternType="solid">
        <fgColor rgb="FF7CEB99"/>
        <bgColor rgb="FF92D05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7CEB99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5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wrapText="1"/>
    </xf>
    <xf numFmtId="0" fontId="9" fillId="3" borderId="6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4" borderId="9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right" vertical="top" wrapText="1"/>
    </xf>
    <xf numFmtId="0" fontId="7" fillId="0" borderId="9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wrapText="1"/>
    </xf>
    <xf numFmtId="0" fontId="8" fillId="0" borderId="6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wrapText="1"/>
    </xf>
    <xf numFmtId="0" fontId="8" fillId="4" borderId="10" xfId="0" applyFont="1" applyFill="1" applyBorder="1" applyAlignment="1">
      <alignment horizont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wrapText="1"/>
    </xf>
    <xf numFmtId="0" fontId="8" fillId="0" borderId="6" xfId="0" applyFont="1" applyBorder="1" applyAlignment="1">
      <alignment horizontal="center" wrapText="1"/>
    </xf>
    <xf numFmtId="0" fontId="5" fillId="0" borderId="9" xfId="0" applyFont="1" applyBorder="1" applyAlignment="1">
      <alignment horizontal="right" wrapText="1"/>
    </xf>
    <xf numFmtId="0" fontId="7" fillId="0" borderId="9" xfId="0" applyFont="1" applyBorder="1" applyAlignment="1">
      <alignment horizontal="center" wrapText="1"/>
    </xf>
    <xf numFmtId="0" fontId="10" fillId="0" borderId="6" xfId="0" applyFont="1" applyBorder="1" applyAlignment="1">
      <alignment wrapText="1"/>
    </xf>
    <xf numFmtId="0" fontId="11" fillId="0" borderId="6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6" xfId="0" applyFont="1" applyBorder="1" applyAlignment="1">
      <alignment wrapText="1"/>
    </xf>
    <xf numFmtId="0" fontId="8" fillId="4" borderId="6" xfId="0" applyFont="1" applyFill="1" applyBorder="1" applyAlignment="1">
      <alignment horizontal="center" wrapText="1"/>
    </xf>
    <xf numFmtId="0" fontId="9" fillId="4" borderId="0" xfId="0" applyFont="1" applyFill="1" applyAlignment="1">
      <alignment horizontal="center"/>
    </xf>
    <xf numFmtId="0" fontId="9" fillId="4" borderId="6" xfId="0" applyFont="1" applyFill="1" applyBorder="1" applyAlignment="1">
      <alignment wrapText="1"/>
    </xf>
    <xf numFmtId="0" fontId="11" fillId="4" borderId="6" xfId="0" applyFont="1" applyFill="1" applyBorder="1" applyAlignment="1">
      <alignment horizontal="center" wrapText="1"/>
    </xf>
    <xf numFmtId="0" fontId="12" fillId="0" borderId="6" xfId="0" applyFont="1" applyBorder="1" applyAlignment="1">
      <alignment horizontal="right"/>
    </xf>
    <xf numFmtId="0" fontId="7" fillId="0" borderId="6" xfId="0" applyFont="1" applyBorder="1" applyAlignment="1">
      <alignment horizontal="center" wrapText="1"/>
    </xf>
    <xf numFmtId="0" fontId="9" fillId="0" borderId="6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164" fontId="8" fillId="0" borderId="6" xfId="0" applyNumberFormat="1" applyFont="1" applyBorder="1" applyAlignment="1">
      <alignment horizontal="center" wrapText="1"/>
    </xf>
    <xf numFmtId="0" fontId="8" fillId="0" borderId="6" xfId="0" applyFont="1" applyBorder="1" applyAlignment="1">
      <alignment vertical="center" wrapText="1"/>
    </xf>
    <xf numFmtId="0" fontId="8" fillId="4" borderId="9" xfId="0" applyFont="1" applyFill="1" applyBorder="1" applyAlignment="1">
      <alignment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wrapText="1"/>
    </xf>
    <xf numFmtId="0" fontId="7" fillId="0" borderId="6" xfId="0" applyFont="1" applyBorder="1"/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right" vertical="top"/>
    </xf>
    <xf numFmtId="0" fontId="13" fillId="0" borderId="6" xfId="0" applyFont="1" applyBorder="1" applyAlignment="1">
      <alignment horizontal="right" wrapText="1"/>
    </xf>
    <xf numFmtId="0" fontId="13" fillId="0" borderId="6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wrapText="1"/>
    </xf>
    <xf numFmtId="1" fontId="3" fillId="0" borderId="0" xfId="0" applyNumberFormat="1" applyFont="1" applyAlignment="1">
      <alignment wrapText="1"/>
    </xf>
    <xf numFmtId="1" fontId="5" fillId="0" borderId="6" xfId="0" applyNumberFormat="1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wrapText="1"/>
    </xf>
    <xf numFmtId="1" fontId="5" fillId="2" borderId="6" xfId="0" applyNumberFormat="1" applyFont="1" applyFill="1" applyBorder="1" applyAlignment="1">
      <alignment horizontal="center" vertical="top" wrapText="1"/>
    </xf>
    <xf numFmtId="1" fontId="5" fillId="3" borderId="6" xfId="0" applyNumberFormat="1" applyFont="1" applyFill="1" applyBorder="1" applyAlignment="1">
      <alignment horizontal="center" vertical="top" wrapText="1"/>
    </xf>
    <xf numFmtId="1" fontId="5" fillId="4" borderId="6" xfId="0" applyNumberFormat="1" applyFont="1" applyFill="1" applyBorder="1" applyAlignment="1">
      <alignment horizontal="center" vertical="top" wrapText="1"/>
    </xf>
    <xf numFmtId="1" fontId="5" fillId="4" borderId="6" xfId="0" applyNumberFormat="1" applyFont="1" applyFill="1" applyBorder="1" applyAlignment="1" applyProtection="1">
      <alignment horizontal="center" vertical="top" wrapText="1"/>
      <protection locked="0"/>
    </xf>
    <xf numFmtId="1" fontId="5" fillId="0" borderId="6" xfId="0" applyNumberFormat="1" applyFont="1" applyBorder="1" applyAlignment="1" applyProtection="1">
      <alignment horizontal="center" vertical="top" wrapText="1"/>
      <protection locked="0"/>
    </xf>
    <xf numFmtId="1" fontId="1" fillId="0" borderId="2" xfId="0" applyNumberFormat="1" applyFont="1" applyBorder="1" applyAlignment="1">
      <alignment wrapText="1"/>
    </xf>
    <xf numFmtId="1" fontId="1" fillId="0" borderId="0" xfId="0" applyNumberFormat="1" applyFont="1" applyAlignment="1">
      <alignment wrapText="1"/>
    </xf>
    <xf numFmtId="1" fontId="6" fillId="0" borderId="0" xfId="0" applyNumberFormat="1" applyFont="1" applyAlignment="1">
      <alignment horizontal="center" wrapText="1"/>
    </xf>
    <xf numFmtId="1" fontId="6" fillId="0" borderId="6" xfId="0" applyNumberFormat="1" applyFont="1" applyBorder="1" applyAlignment="1">
      <alignment horizontal="center" vertical="top" wrapText="1"/>
    </xf>
    <xf numFmtId="1" fontId="1" fillId="0" borderId="6" xfId="0" applyNumberFormat="1" applyFont="1" applyBorder="1" applyAlignment="1">
      <alignment horizontal="center" wrapText="1"/>
    </xf>
    <xf numFmtId="1" fontId="6" fillId="0" borderId="6" xfId="0" applyNumberFormat="1" applyFont="1" applyBorder="1" applyAlignment="1">
      <alignment vertical="top" wrapText="1"/>
    </xf>
    <xf numFmtId="1" fontId="6" fillId="0" borderId="9" xfId="0" applyNumberFormat="1" applyFont="1" applyBorder="1" applyAlignment="1">
      <alignment horizontal="right" vertical="top" wrapText="1"/>
    </xf>
    <xf numFmtId="1" fontId="6" fillId="4" borderId="9" xfId="0" applyNumberFormat="1" applyFont="1" applyFill="1" applyBorder="1" applyAlignment="1">
      <alignment wrapText="1"/>
    </xf>
    <xf numFmtId="1" fontId="6" fillId="0" borderId="9" xfId="0" applyNumberFormat="1" applyFont="1" applyBorder="1" applyAlignment="1">
      <alignment horizontal="right" wrapText="1"/>
    </xf>
    <xf numFmtId="1" fontId="6" fillId="0" borderId="6" xfId="0" applyNumberFormat="1" applyFont="1" applyBorder="1" applyAlignment="1">
      <alignment horizontal="right"/>
    </xf>
    <xf numFmtId="1" fontId="6" fillId="0" borderId="6" xfId="0" applyNumberFormat="1" applyFont="1" applyBorder="1" applyAlignment="1">
      <alignment horizontal="right" wrapText="1"/>
    </xf>
    <xf numFmtId="1" fontId="14" fillId="0" borderId="9" xfId="0" applyNumberFormat="1" applyFont="1" applyBorder="1" applyAlignment="1">
      <alignment horizontal="right" wrapText="1"/>
    </xf>
    <xf numFmtId="1" fontId="5" fillId="0" borderId="8" xfId="0" applyNumberFormat="1" applyFont="1" applyBorder="1" applyAlignment="1" applyProtection="1">
      <alignment horizontal="center" vertical="top" wrapText="1"/>
      <protection locked="0"/>
    </xf>
    <xf numFmtId="1" fontId="5" fillId="3" borderId="8" xfId="0" applyNumberFormat="1" applyFont="1" applyFill="1" applyBorder="1" applyAlignment="1" applyProtection="1">
      <alignment horizontal="center" vertical="top" wrapText="1"/>
      <protection locked="0"/>
    </xf>
    <xf numFmtId="1" fontId="5" fillId="4" borderId="8" xfId="0" applyNumberFormat="1" applyFont="1" applyFill="1" applyBorder="1" applyAlignment="1" applyProtection="1">
      <alignment horizontal="center" vertical="top" wrapText="1"/>
      <protection locked="0"/>
    </xf>
    <xf numFmtId="1" fontId="5" fillId="5" borderId="6" xfId="0" applyNumberFormat="1" applyFont="1" applyFill="1" applyBorder="1" applyAlignment="1" applyProtection="1">
      <alignment horizontal="center" vertical="top" wrapText="1"/>
      <protection locked="0"/>
    </xf>
    <xf numFmtId="1" fontId="5" fillId="0" borderId="8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/>
    </xf>
    <xf numFmtId="0" fontId="8" fillId="8" borderId="10" xfId="0" applyFont="1" applyFill="1" applyBorder="1" applyAlignment="1">
      <alignment horizontal="center" wrapText="1"/>
    </xf>
    <xf numFmtId="0" fontId="5" fillId="8" borderId="9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vertical="center" wrapText="1"/>
    </xf>
    <xf numFmtId="0" fontId="7" fillId="8" borderId="6" xfId="0" applyFont="1" applyFill="1" applyBorder="1" applyAlignment="1">
      <alignment horizontal="center" vertical="center" wrapText="1"/>
    </xf>
    <xf numFmtId="1" fontId="5" fillId="8" borderId="8" xfId="0" applyNumberFormat="1" applyFont="1" applyFill="1" applyBorder="1" applyAlignment="1" applyProtection="1">
      <alignment horizontal="center" vertical="top" wrapText="1"/>
      <protection locked="0"/>
    </xf>
    <xf numFmtId="1" fontId="5" fillId="8" borderId="6" xfId="0" applyNumberFormat="1" applyFont="1" applyFill="1" applyBorder="1" applyAlignment="1" applyProtection="1">
      <alignment horizontal="center" vertical="top" wrapText="1"/>
      <protection locked="0"/>
    </xf>
    <xf numFmtId="1" fontId="5" fillId="6" borderId="6" xfId="0" applyNumberFormat="1" applyFont="1" applyFill="1" applyBorder="1" applyAlignment="1">
      <alignment horizontal="center" vertical="top" wrapText="1"/>
    </xf>
    <xf numFmtId="1" fontId="5" fillId="7" borderId="6" xfId="0" applyNumberFormat="1" applyFont="1" applyFill="1" applyBorder="1" applyAlignment="1">
      <alignment horizontal="center" vertical="top" wrapText="1"/>
    </xf>
    <xf numFmtId="1" fontId="5" fillId="9" borderId="6" xfId="0" applyNumberFormat="1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6" xfId="0" applyFont="1" applyBorder="1" applyAlignment="1">
      <alignment horizontal="right" wrapText="1"/>
    </xf>
    <xf numFmtId="0" fontId="4" fillId="0" borderId="0" xfId="0" applyFont="1" applyAlignment="1">
      <alignment horizontal="center" wrapText="1"/>
    </xf>
    <xf numFmtId="0" fontId="5" fillId="0" borderId="5" xfId="0" applyFont="1" applyBorder="1" applyAlignment="1">
      <alignment horizontal="center" wrapText="1"/>
    </xf>
  </cellXfs>
  <cellStyles count="1">
    <cellStyle name="Normal" xfId="0" builtinId="0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FFFFFF"/>
      </font>
      <fill>
        <patternFill>
          <bgColor rgb="FFFFFF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DC3939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7CEB99"/>
      <rgbColor rgb="FFFF99CC"/>
      <rgbColor rgb="FFCC99FF"/>
      <rgbColor rgb="FFFFC6C6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523800</xdr:colOff>
      <xdr:row>33</xdr:row>
      <xdr:rowOff>32400</xdr:rowOff>
    </xdr:from>
    <xdr:to>
      <xdr:col>6</xdr:col>
      <xdr:colOff>742680</xdr:colOff>
      <xdr:row>33</xdr:row>
      <xdr:rowOff>117720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6571440" y="9856440"/>
          <a:ext cx="218880" cy="8532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rot="16200000" vert="vert270" lIns="0" tIns="0" rIns="0" bIns="0">
          <a:noAutofit/>
        </a:bodyPr>
        <a:lstStyle/>
        <a:p>
          <a:pPr algn="r">
            <a:lnSpc>
              <a:spcPct val="100000"/>
            </a:lnSpc>
          </a:pPr>
          <a:r>
            <a:rPr lang="lt-LT" sz="1200" b="0" strike="noStrike" spc="-1">
              <a:solidFill>
                <a:srgbClr val="000000"/>
              </a:solidFill>
              <a:latin typeface="TimesLT"/>
            </a:rPr>
            <a:t> </a:t>
          </a:r>
          <a:endParaRPr lang="lt-LT" sz="1200" b="0" strike="noStrike" spc="-1">
            <a:latin typeface="Times New Roman"/>
          </a:endParaRPr>
        </a:p>
      </xdr:txBody>
    </xdr:sp>
    <xdr:clientData/>
  </xdr:twoCellAnchor>
  <xdr:twoCellAnchor>
    <xdr:from>
      <xdr:col>6</xdr:col>
      <xdr:colOff>523800</xdr:colOff>
      <xdr:row>33</xdr:row>
      <xdr:rowOff>127800</xdr:rowOff>
    </xdr:from>
    <xdr:to>
      <xdr:col>6</xdr:col>
      <xdr:colOff>742680</xdr:colOff>
      <xdr:row>34</xdr:row>
      <xdr:rowOff>99360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6571440" y="9951840"/>
          <a:ext cx="218880" cy="16200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rot="16200000" vert="vert270" lIns="0" tIns="0" rIns="0" bIns="0">
          <a:noAutofit/>
        </a:bodyPr>
        <a:lstStyle/>
        <a:p>
          <a:pPr algn="r">
            <a:lnSpc>
              <a:spcPct val="100000"/>
            </a:lnSpc>
          </a:pPr>
          <a:r>
            <a:rPr lang="lt-LT" sz="1200" b="0" strike="noStrike" spc="-1">
              <a:solidFill>
                <a:srgbClr val="000000"/>
              </a:solidFill>
              <a:latin typeface="TimesLT"/>
            </a:rPr>
            <a:t> </a:t>
          </a:r>
          <a:endParaRPr lang="lt-LT" sz="1200" b="0" strike="noStrike" spc="-1"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K211"/>
  <sheetViews>
    <sheetView tabSelected="1" zoomScaleNormal="100" workbookViewId="0">
      <selection activeCell="D5" sqref="D5:I5"/>
    </sheetView>
  </sheetViews>
  <sheetFormatPr defaultColWidth="9.140625" defaultRowHeight="15.75" x14ac:dyDescent="0.25"/>
  <cols>
    <col min="1" max="1" width="3.85546875" style="3" customWidth="1"/>
    <col min="2" max="2" width="3.7109375" style="3" customWidth="1"/>
    <col min="3" max="3" width="9.140625" style="3"/>
    <col min="4" max="4" width="10.28515625" style="3" hidden="1" customWidth="1"/>
    <col min="5" max="5" width="44.28515625" style="3" customWidth="1"/>
    <col min="6" max="6" width="14.42578125" style="75" customWidth="1"/>
    <col min="7" max="7" width="11.28515625" style="4" hidden="1" customWidth="1"/>
    <col min="8" max="8" width="13.7109375" style="66" customWidth="1"/>
    <col min="9" max="9" width="17.7109375" style="66" customWidth="1"/>
    <col min="10" max="10" width="4" style="3" customWidth="1"/>
    <col min="11" max="255" width="9.140625" style="3"/>
    <col min="256" max="256" width="3.85546875" style="3" customWidth="1"/>
    <col min="257" max="257" width="3.7109375" style="3" customWidth="1"/>
    <col min="258" max="258" width="9.140625" style="3"/>
    <col min="259" max="259" width="10.28515625" style="3" customWidth="1"/>
    <col min="260" max="260" width="28.85546875" style="3" customWidth="1"/>
    <col min="261" max="261" width="11.28515625" style="3" customWidth="1"/>
    <col min="262" max="262" width="14.5703125" style="3" customWidth="1"/>
    <col min="263" max="263" width="14.85546875" style="3" customWidth="1"/>
    <col min="264" max="264" width="13.28515625" style="3" customWidth="1"/>
    <col min="265" max="265" width="12.42578125" style="3" customWidth="1"/>
    <col min="266" max="266" width="4" style="3" customWidth="1"/>
    <col min="267" max="511" width="9.140625" style="3"/>
    <col min="512" max="512" width="3.85546875" style="3" customWidth="1"/>
    <col min="513" max="513" width="3.7109375" style="3" customWidth="1"/>
    <col min="514" max="514" width="9.140625" style="3"/>
    <col min="515" max="515" width="10.28515625" style="3" customWidth="1"/>
    <col min="516" max="516" width="28.85546875" style="3" customWidth="1"/>
    <col min="517" max="517" width="11.28515625" style="3" customWidth="1"/>
    <col min="518" max="518" width="14.5703125" style="3" customWidth="1"/>
    <col min="519" max="519" width="14.85546875" style="3" customWidth="1"/>
    <col min="520" max="520" width="13.28515625" style="3" customWidth="1"/>
    <col min="521" max="521" width="12.42578125" style="3" customWidth="1"/>
    <col min="522" max="522" width="4" style="3" customWidth="1"/>
    <col min="523" max="767" width="9.140625" style="3"/>
    <col min="768" max="768" width="3.85546875" style="3" customWidth="1"/>
    <col min="769" max="769" width="3.7109375" style="3" customWidth="1"/>
    <col min="770" max="770" width="9.140625" style="3"/>
    <col min="771" max="771" width="10.28515625" style="3" customWidth="1"/>
    <col min="772" max="772" width="28.85546875" style="3" customWidth="1"/>
    <col min="773" max="773" width="11.28515625" style="3" customWidth="1"/>
    <col min="774" max="774" width="14.5703125" style="3" customWidth="1"/>
    <col min="775" max="775" width="14.85546875" style="3" customWidth="1"/>
    <col min="776" max="776" width="13.28515625" style="3" customWidth="1"/>
    <col min="777" max="777" width="12.42578125" style="3" customWidth="1"/>
    <col min="778" max="778" width="4" style="3" customWidth="1"/>
    <col min="779" max="1023" width="9.140625" style="3"/>
    <col min="1024" max="1025" width="3.85546875" style="3" customWidth="1"/>
  </cols>
  <sheetData>
    <row r="2" spans="2:10" x14ac:dyDescent="0.25">
      <c r="B2" s="5"/>
      <c r="C2" s="6"/>
      <c r="D2" s="6"/>
      <c r="E2" s="6"/>
      <c r="F2" s="74"/>
      <c r="G2" s="7"/>
      <c r="H2" s="65"/>
      <c r="I2" s="65"/>
    </row>
    <row r="3" spans="2:10" ht="12.75" customHeight="1" x14ac:dyDescent="0.25">
      <c r="B3" s="8"/>
      <c r="J3" s="9"/>
    </row>
    <row r="4" spans="2:10" ht="15" x14ac:dyDescent="0.25">
      <c r="B4" s="8"/>
      <c r="D4" s="104"/>
      <c r="E4" s="104"/>
      <c r="F4" s="104"/>
      <c r="G4" s="104"/>
      <c r="H4" s="104"/>
      <c r="I4" s="104"/>
      <c r="J4" s="9"/>
    </row>
    <row r="5" spans="2:10" ht="15" customHeight="1" x14ac:dyDescent="0.25">
      <c r="B5" s="8"/>
      <c r="D5" s="104" t="s">
        <v>249</v>
      </c>
      <c r="E5" s="104"/>
      <c r="F5" s="104"/>
      <c r="G5" s="104"/>
      <c r="H5" s="104"/>
      <c r="I5" s="104"/>
      <c r="J5" s="9"/>
    </row>
    <row r="6" spans="2:10" x14ac:dyDescent="0.25">
      <c r="B6" s="8"/>
      <c r="C6" s="105"/>
      <c r="D6" s="105"/>
      <c r="E6" s="105"/>
      <c r="F6" s="76"/>
      <c r="J6" s="9"/>
    </row>
    <row r="7" spans="2:10" ht="150" customHeight="1" x14ac:dyDescent="0.25">
      <c r="B7" s="8"/>
      <c r="C7" s="10" t="s">
        <v>0</v>
      </c>
      <c r="D7" s="10" t="s">
        <v>1</v>
      </c>
      <c r="E7" s="10" t="s">
        <v>2</v>
      </c>
      <c r="F7" s="77" t="s">
        <v>3</v>
      </c>
      <c r="G7" s="11" t="s">
        <v>4</v>
      </c>
      <c r="H7" s="67" t="s">
        <v>5</v>
      </c>
      <c r="I7" s="67" t="s">
        <v>6</v>
      </c>
      <c r="J7" s="9"/>
    </row>
    <row r="8" spans="2:10" x14ac:dyDescent="0.25">
      <c r="B8" s="8"/>
      <c r="C8" s="12">
        <v>1</v>
      </c>
      <c r="D8" s="12">
        <v>2</v>
      </c>
      <c r="E8" s="12">
        <v>3</v>
      </c>
      <c r="F8" s="78">
        <v>4</v>
      </c>
      <c r="G8" s="13">
        <v>5</v>
      </c>
      <c r="H8" s="68">
        <v>5</v>
      </c>
      <c r="I8" s="68">
        <v>6</v>
      </c>
      <c r="J8" s="9"/>
    </row>
    <row r="9" spans="2:10" ht="15" customHeight="1" x14ac:dyDescent="0.25">
      <c r="B9" s="8"/>
      <c r="C9" s="2">
        <v>1</v>
      </c>
      <c r="D9" s="102" t="s">
        <v>7</v>
      </c>
      <c r="E9" s="102"/>
      <c r="F9" s="102"/>
      <c r="G9" s="102"/>
      <c r="H9" s="102"/>
      <c r="I9" s="102"/>
      <c r="J9" s="9"/>
    </row>
    <row r="10" spans="2:10" x14ac:dyDescent="0.25">
      <c r="B10" s="8"/>
      <c r="C10" s="14" t="s">
        <v>8</v>
      </c>
      <c r="D10" s="15">
        <v>17006</v>
      </c>
      <c r="E10" s="16" t="s">
        <v>9</v>
      </c>
      <c r="F10" s="79">
        <f>H10+I10</f>
        <v>1300</v>
      </c>
      <c r="G10" s="17">
        <v>580</v>
      </c>
      <c r="H10" s="86">
        <v>800</v>
      </c>
      <c r="I10" s="67">
        <v>500</v>
      </c>
      <c r="J10" s="9"/>
    </row>
    <row r="11" spans="2:10" ht="25.5" x14ac:dyDescent="0.25">
      <c r="B11" s="8"/>
      <c r="C11" s="18" t="s">
        <v>10</v>
      </c>
      <c r="D11" s="19">
        <v>17010</v>
      </c>
      <c r="E11" s="16" t="s">
        <v>11</v>
      </c>
      <c r="F11" s="79">
        <f t="shared" ref="F11:F26" si="0">H11+I11</f>
        <v>500</v>
      </c>
      <c r="G11" s="17">
        <v>60</v>
      </c>
      <c r="H11" s="86"/>
      <c r="I11" s="69">
        <v>500</v>
      </c>
      <c r="J11" s="9"/>
    </row>
    <row r="12" spans="2:10" ht="25.5" x14ac:dyDescent="0.25">
      <c r="B12" s="8"/>
      <c r="C12" s="18" t="s">
        <v>12</v>
      </c>
      <c r="D12" s="19">
        <v>17045</v>
      </c>
      <c r="E12" s="16" t="s">
        <v>13</v>
      </c>
      <c r="F12" s="79">
        <f t="shared" si="0"/>
        <v>100</v>
      </c>
      <c r="G12" s="17">
        <v>30</v>
      </c>
      <c r="H12" s="86"/>
      <c r="I12" s="67">
        <v>100</v>
      </c>
      <c r="J12" s="9"/>
    </row>
    <row r="13" spans="2:10" ht="26.25" x14ac:dyDescent="0.25">
      <c r="B13" s="8"/>
      <c r="C13" s="18" t="s">
        <v>14</v>
      </c>
      <c r="D13" s="19">
        <v>17046</v>
      </c>
      <c r="E13" s="20" t="s">
        <v>15</v>
      </c>
      <c r="F13" s="79">
        <f t="shared" si="0"/>
        <v>100</v>
      </c>
      <c r="G13" s="17">
        <v>30</v>
      </c>
      <c r="H13" s="86"/>
      <c r="I13" s="67">
        <v>100</v>
      </c>
      <c r="J13" s="9"/>
    </row>
    <row r="14" spans="2:10" hidden="1" x14ac:dyDescent="0.25">
      <c r="B14" s="8"/>
      <c r="C14" s="21"/>
      <c r="D14" s="22">
        <v>17011</v>
      </c>
      <c r="E14" s="23"/>
      <c r="F14" s="79" t="e">
        <f t="shared" si="0"/>
        <v>#VALUE!</v>
      </c>
      <c r="G14" s="24"/>
      <c r="H14" s="87"/>
      <c r="I14" s="70" t="s">
        <v>16</v>
      </c>
      <c r="J14" s="9"/>
    </row>
    <row r="15" spans="2:10" ht="39.75" customHeight="1" x14ac:dyDescent="0.25">
      <c r="B15" s="8"/>
      <c r="C15" s="18" t="s">
        <v>207</v>
      </c>
      <c r="D15" s="19">
        <v>17001</v>
      </c>
      <c r="E15" s="25" t="s">
        <v>18</v>
      </c>
      <c r="F15" s="79">
        <f t="shared" si="0"/>
        <v>180</v>
      </c>
      <c r="G15" s="17">
        <v>30</v>
      </c>
      <c r="H15" s="86"/>
      <c r="I15" s="67">
        <v>180</v>
      </c>
      <c r="J15" s="9"/>
    </row>
    <row r="16" spans="2:10" ht="32.25" customHeight="1" x14ac:dyDescent="0.25">
      <c r="B16" s="8"/>
      <c r="C16" s="18" t="s">
        <v>17</v>
      </c>
      <c r="D16" s="19">
        <v>17019</v>
      </c>
      <c r="E16" s="25" t="s">
        <v>20</v>
      </c>
      <c r="F16" s="79">
        <f t="shared" si="0"/>
        <v>50</v>
      </c>
      <c r="G16" s="17">
        <v>40</v>
      </c>
      <c r="H16" s="86"/>
      <c r="I16" s="67">
        <v>50</v>
      </c>
      <c r="J16" s="9"/>
    </row>
    <row r="17" spans="2:10" hidden="1" x14ac:dyDescent="0.25">
      <c r="B17" s="8"/>
      <c r="C17" s="21" t="s">
        <v>19</v>
      </c>
      <c r="D17" s="22">
        <v>17017</v>
      </c>
      <c r="E17" s="23"/>
      <c r="F17" s="79" t="e">
        <f t="shared" si="0"/>
        <v>#VALUE!</v>
      </c>
      <c r="G17" s="24"/>
      <c r="H17" s="87"/>
      <c r="I17" s="70" t="s">
        <v>16</v>
      </c>
      <c r="J17" s="9"/>
    </row>
    <row r="18" spans="2:10" x14ac:dyDescent="0.25">
      <c r="B18" s="8"/>
      <c r="C18" s="18" t="s">
        <v>19</v>
      </c>
      <c r="D18" s="19">
        <v>17032</v>
      </c>
      <c r="E18" s="25" t="s">
        <v>22</v>
      </c>
      <c r="F18" s="79">
        <f t="shared" si="0"/>
        <v>200</v>
      </c>
      <c r="G18" s="17">
        <v>200</v>
      </c>
      <c r="H18" s="86"/>
      <c r="I18" s="67">
        <v>200</v>
      </c>
      <c r="J18" s="9"/>
    </row>
    <row r="19" spans="2:10" ht="25.5" x14ac:dyDescent="0.25">
      <c r="B19" s="8"/>
      <c r="C19" s="18" t="s">
        <v>21</v>
      </c>
      <c r="D19" s="19">
        <v>17063</v>
      </c>
      <c r="E19" s="25" t="s">
        <v>24</v>
      </c>
      <c r="F19" s="79">
        <f t="shared" si="0"/>
        <v>200</v>
      </c>
      <c r="G19" s="17">
        <v>200</v>
      </c>
      <c r="H19" s="86"/>
      <c r="I19" s="67">
        <v>200</v>
      </c>
      <c r="J19" s="9"/>
    </row>
    <row r="20" spans="2:10" x14ac:dyDescent="0.25">
      <c r="B20" s="8"/>
      <c r="C20" s="26" t="s">
        <v>208</v>
      </c>
      <c r="D20" s="27"/>
      <c r="E20" s="28" t="s">
        <v>26</v>
      </c>
      <c r="F20" s="79">
        <f t="shared" si="0"/>
        <v>20</v>
      </c>
      <c r="G20" s="29"/>
      <c r="H20" s="88"/>
      <c r="I20" s="71">
        <v>20</v>
      </c>
      <c r="J20" s="9"/>
    </row>
    <row r="21" spans="2:10" x14ac:dyDescent="0.25">
      <c r="B21" s="8"/>
      <c r="C21" s="26" t="s">
        <v>23</v>
      </c>
      <c r="D21" s="27"/>
      <c r="E21" s="28" t="s">
        <v>28</v>
      </c>
      <c r="F21" s="79">
        <f t="shared" si="0"/>
        <v>15</v>
      </c>
      <c r="G21" s="29"/>
      <c r="H21" s="88"/>
      <c r="I21" s="71">
        <v>15</v>
      </c>
      <c r="J21" s="9"/>
    </row>
    <row r="22" spans="2:10" x14ac:dyDescent="0.25">
      <c r="B22" s="8"/>
      <c r="C22" s="26" t="s">
        <v>25</v>
      </c>
      <c r="D22" s="27"/>
      <c r="E22" s="28" t="s">
        <v>30</v>
      </c>
      <c r="F22" s="79">
        <f t="shared" si="0"/>
        <v>30</v>
      </c>
      <c r="G22" s="29"/>
      <c r="H22" s="88"/>
      <c r="I22" s="71">
        <v>30</v>
      </c>
      <c r="J22" s="9"/>
    </row>
    <row r="23" spans="2:10" x14ac:dyDescent="0.25">
      <c r="B23" s="8"/>
      <c r="C23" s="26" t="s">
        <v>27</v>
      </c>
      <c r="D23" s="27"/>
      <c r="E23" s="28" t="s">
        <v>32</v>
      </c>
      <c r="F23" s="79">
        <f t="shared" si="0"/>
        <v>15</v>
      </c>
      <c r="G23" s="29"/>
      <c r="H23" s="88"/>
      <c r="I23" s="71">
        <v>15</v>
      </c>
      <c r="J23" s="9"/>
    </row>
    <row r="24" spans="2:10" x14ac:dyDescent="0.25">
      <c r="B24" s="8"/>
      <c r="C24" s="26" t="s">
        <v>29</v>
      </c>
      <c r="D24" s="27"/>
      <c r="E24" s="28" t="s">
        <v>34</v>
      </c>
      <c r="F24" s="79">
        <f t="shared" si="0"/>
        <v>15</v>
      </c>
      <c r="G24" s="29"/>
      <c r="H24" s="88"/>
      <c r="I24" s="71">
        <v>15</v>
      </c>
      <c r="J24" s="9"/>
    </row>
    <row r="25" spans="2:10" ht="25.5" x14ac:dyDescent="0.25">
      <c r="B25" s="8"/>
      <c r="C25" s="26" t="s">
        <v>31</v>
      </c>
      <c r="D25" s="27"/>
      <c r="E25" s="28" t="s">
        <v>35</v>
      </c>
      <c r="F25" s="79">
        <f t="shared" si="0"/>
        <v>30</v>
      </c>
      <c r="G25" s="29"/>
      <c r="H25" s="88"/>
      <c r="I25" s="71">
        <v>30</v>
      </c>
      <c r="J25" s="9"/>
    </row>
    <row r="26" spans="2:10" x14ac:dyDescent="0.25">
      <c r="B26" s="8"/>
      <c r="C26" s="26" t="s">
        <v>33</v>
      </c>
      <c r="D26" s="27"/>
      <c r="E26" s="28" t="s">
        <v>36</v>
      </c>
      <c r="F26" s="79">
        <f t="shared" si="0"/>
        <v>100</v>
      </c>
      <c r="G26" s="29"/>
      <c r="H26" s="88"/>
      <c r="I26" s="71">
        <v>100</v>
      </c>
      <c r="J26" s="9"/>
    </row>
    <row r="27" spans="2:10" x14ac:dyDescent="0.25">
      <c r="B27" s="8"/>
      <c r="C27" s="30"/>
      <c r="D27" s="31"/>
      <c r="E27" s="32" t="s">
        <v>37</v>
      </c>
      <c r="F27" s="80"/>
      <c r="G27" s="33">
        <v>1400</v>
      </c>
      <c r="H27" s="67" t="s">
        <v>38</v>
      </c>
      <c r="I27" s="67" t="s">
        <v>38</v>
      </c>
      <c r="J27" s="9"/>
    </row>
    <row r="28" spans="2:10" ht="26.25" customHeight="1" x14ac:dyDescent="0.25">
      <c r="B28" s="8"/>
      <c r="C28" s="1">
        <v>2</v>
      </c>
      <c r="D28" s="102" t="s">
        <v>39</v>
      </c>
      <c r="E28" s="102"/>
      <c r="F28" s="102"/>
      <c r="G28" s="102"/>
      <c r="H28" s="102"/>
      <c r="I28" s="102"/>
      <c r="J28" s="9"/>
    </row>
    <row r="29" spans="2:10" ht="23.25" customHeight="1" x14ac:dyDescent="0.25">
      <c r="B29" s="8"/>
      <c r="C29" s="34" t="s">
        <v>40</v>
      </c>
      <c r="D29" s="35">
        <v>16904</v>
      </c>
      <c r="E29" s="20" t="s">
        <v>41</v>
      </c>
      <c r="F29" s="79">
        <f t="shared" ref="F29:F42" si="1">H29+I29</f>
        <v>55000</v>
      </c>
      <c r="G29" s="17">
        <v>53100</v>
      </c>
      <c r="H29" s="86">
        <v>42000</v>
      </c>
      <c r="I29" s="73">
        <v>13000</v>
      </c>
      <c r="J29" s="9"/>
    </row>
    <row r="30" spans="2:10" ht="24" customHeight="1" x14ac:dyDescent="0.25">
      <c r="B30" s="8"/>
      <c r="C30" s="34" t="s">
        <v>42</v>
      </c>
      <c r="D30" s="35" t="s">
        <v>43</v>
      </c>
      <c r="E30" s="20" t="s">
        <v>44</v>
      </c>
      <c r="F30" s="79">
        <f t="shared" si="1"/>
        <v>1900</v>
      </c>
      <c r="G30" s="17">
        <v>1800</v>
      </c>
      <c r="H30" s="86">
        <v>1400</v>
      </c>
      <c r="I30" s="73">
        <v>500</v>
      </c>
      <c r="J30" s="9"/>
    </row>
    <row r="31" spans="2:10" ht="26.25" x14ac:dyDescent="0.25">
      <c r="B31" s="8"/>
      <c r="C31" s="36" t="s">
        <v>45</v>
      </c>
      <c r="D31" s="35" t="s">
        <v>43</v>
      </c>
      <c r="E31" s="20" t="s">
        <v>46</v>
      </c>
      <c r="F31" s="79">
        <f t="shared" si="1"/>
        <v>1900</v>
      </c>
      <c r="G31" s="17">
        <v>1800</v>
      </c>
      <c r="H31" s="86">
        <v>1400</v>
      </c>
      <c r="I31" s="73">
        <v>500</v>
      </c>
      <c r="J31" s="9"/>
    </row>
    <row r="32" spans="2:10" x14ac:dyDescent="0.25">
      <c r="B32" s="8"/>
      <c r="C32" s="34" t="s">
        <v>47</v>
      </c>
      <c r="D32" s="35">
        <v>16012</v>
      </c>
      <c r="E32" s="20" t="s">
        <v>48</v>
      </c>
      <c r="F32" s="79">
        <f t="shared" si="1"/>
        <v>15300</v>
      </c>
      <c r="G32" s="17">
        <v>10100</v>
      </c>
      <c r="H32" s="86">
        <v>15000</v>
      </c>
      <c r="I32" s="67">
        <v>300</v>
      </c>
      <c r="J32" s="9"/>
    </row>
    <row r="33" spans="2:10" x14ac:dyDescent="0.25">
      <c r="B33" s="8"/>
      <c r="C33" s="34" t="s">
        <v>49</v>
      </c>
      <c r="D33" s="15">
        <v>16048</v>
      </c>
      <c r="E33" s="20" t="s">
        <v>50</v>
      </c>
      <c r="F33" s="79">
        <f t="shared" si="1"/>
        <v>35000</v>
      </c>
      <c r="G33" s="17">
        <v>34600</v>
      </c>
      <c r="H33" s="86">
        <v>26000</v>
      </c>
      <c r="I33" s="73">
        <v>9000</v>
      </c>
      <c r="J33" s="9"/>
    </row>
    <row r="34" spans="2:10" x14ac:dyDescent="0.25">
      <c r="B34" s="8"/>
      <c r="C34" s="34" t="s">
        <v>51</v>
      </c>
      <c r="D34" s="15">
        <v>16903</v>
      </c>
      <c r="E34" s="20" t="s">
        <v>52</v>
      </c>
      <c r="F34" s="79">
        <f t="shared" si="1"/>
        <v>1000</v>
      </c>
      <c r="G34" s="17">
        <v>600</v>
      </c>
      <c r="H34" s="86">
        <v>900</v>
      </c>
      <c r="I34" s="67">
        <v>100</v>
      </c>
      <c r="J34" s="9"/>
    </row>
    <row r="35" spans="2:10" x14ac:dyDescent="0.25">
      <c r="B35" s="8"/>
      <c r="C35" s="34" t="s">
        <v>53</v>
      </c>
      <c r="D35" s="15">
        <v>16064</v>
      </c>
      <c r="E35" s="20" t="s">
        <v>54</v>
      </c>
      <c r="F35" s="79">
        <f t="shared" si="1"/>
        <v>300</v>
      </c>
      <c r="G35" s="17">
        <v>250</v>
      </c>
      <c r="H35" s="86">
        <v>100</v>
      </c>
      <c r="I35" s="67">
        <v>200</v>
      </c>
      <c r="J35" s="9"/>
    </row>
    <row r="36" spans="2:10" x14ac:dyDescent="0.25">
      <c r="B36" s="8"/>
      <c r="C36" s="34" t="s">
        <v>55</v>
      </c>
      <c r="D36" s="15">
        <v>16065</v>
      </c>
      <c r="E36" s="20" t="s">
        <v>56</v>
      </c>
      <c r="F36" s="79">
        <f t="shared" si="1"/>
        <v>400</v>
      </c>
      <c r="G36" s="17">
        <v>200</v>
      </c>
      <c r="H36" s="86">
        <v>200</v>
      </c>
      <c r="I36" s="67">
        <v>200</v>
      </c>
      <c r="J36" s="9"/>
    </row>
    <row r="37" spans="2:10" x14ac:dyDescent="0.25">
      <c r="B37" s="8"/>
      <c r="C37" s="34" t="s">
        <v>57</v>
      </c>
      <c r="D37" s="15">
        <v>16068</v>
      </c>
      <c r="E37" s="20" t="s">
        <v>58</v>
      </c>
      <c r="F37" s="79">
        <f t="shared" si="1"/>
        <v>70</v>
      </c>
      <c r="G37" s="17">
        <v>50</v>
      </c>
      <c r="H37" s="86">
        <v>60</v>
      </c>
      <c r="I37" s="67">
        <v>10</v>
      </c>
      <c r="J37" s="9"/>
    </row>
    <row r="38" spans="2:10" ht="15" customHeight="1" x14ac:dyDescent="0.25">
      <c r="B38" s="8"/>
      <c r="C38" s="34" t="s">
        <v>59</v>
      </c>
      <c r="D38" s="15">
        <v>17041</v>
      </c>
      <c r="E38" s="20" t="s">
        <v>60</v>
      </c>
      <c r="F38" s="79">
        <f t="shared" si="1"/>
        <v>300</v>
      </c>
      <c r="G38" s="17">
        <v>300</v>
      </c>
      <c r="H38" s="86">
        <v>300</v>
      </c>
      <c r="I38" s="98"/>
      <c r="J38" s="9"/>
    </row>
    <row r="39" spans="2:10" x14ac:dyDescent="0.25">
      <c r="B39" s="8"/>
      <c r="C39" s="34" t="s">
        <v>61</v>
      </c>
      <c r="D39" s="15">
        <v>16908</v>
      </c>
      <c r="E39" s="20" t="s">
        <v>62</v>
      </c>
      <c r="F39" s="79">
        <f t="shared" si="1"/>
        <v>120</v>
      </c>
      <c r="G39" s="17">
        <v>100</v>
      </c>
      <c r="H39" s="86">
        <v>100</v>
      </c>
      <c r="I39" s="67">
        <v>20</v>
      </c>
      <c r="J39" s="9"/>
    </row>
    <row r="40" spans="2:10" ht="27.75" customHeight="1" x14ac:dyDescent="0.25">
      <c r="B40" s="8"/>
      <c r="C40" s="34" t="s">
        <v>63</v>
      </c>
      <c r="D40" s="15">
        <v>16054</v>
      </c>
      <c r="E40" s="20" t="s">
        <v>64</v>
      </c>
      <c r="F40" s="79">
        <f t="shared" si="1"/>
        <v>200</v>
      </c>
      <c r="G40" s="17">
        <v>1000</v>
      </c>
      <c r="H40" s="86"/>
      <c r="I40" s="67">
        <v>200</v>
      </c>
      <c r="J40" s="9"/>
    </row>
    <row r="41" spans="2:10" x14ac:dyDescent="0.25">
      <c r="B41" s="8"/>
      <c r="C41" s="34" t="s">
        <v>65</v>
      </c>
      <c r="D41" s="15">
        <v>16013</v>
      </c>
      <c r="E41" s="20" t="s">
        <v>66</v>
      </c>
      <c r="F41" s="79">
        <f t="shared" si="1"/>
        <v>200</v>
      </c>
      <c r="G41" s="17">
        <v>1000</v>
      </c>
      <c r="H41" s="86"/>
      <c r="I41" s="67">
        <v>200</v>
      </c>
      <c r="J41" s="9"/>
    </row>
    <row r="42" spans="2:10" ht="12.75" customHeight="1" x14ac:dyDescent="0.25">
      <c r="B42" s="8"/>
      <c r="C42" s="34" t="s">
        <v>67</v>
      </c>
      <c r="D42" s="15">
        <v>16122</v>
      </c>
      <c r="E42" s="20" t="s">
        <v>68</v>
      </c>
      <c r="F42" s="79">
        <f t="shared" si="1"/>
        <v>200</v>
      </c>
      <c r="G42" s="17">
        <v>300</v>
      </c>
      <c r="H42" s="86"/>
      <c r="I42" s="73">
        <v>200</v>
      </c>
      <c r="J42" s="9"/>
    </row>
    <row r="43" spans="2:10" ht="12.75" hidden="1" customHeight="1" x14ac:dyDescent="0.25">
      <c r="B43" s="8"/>
      <c r="C43" s="37" t="s">
        <v>69</v>
      </c>
      <c r="D43" s="38"/>
      <c r="E43" s="39" t="s">
        <v>70</v>
      </c>
      <c r="F43" s="81"/>
      <c r="G43" s="29"/>
      <c r="H43" s="88"/>
      <c r="I43" s="72">
        <v>0</v>
      </c>
      <c r="J43" s="9"/>
    </row>
    <row r="44" spans="2:10" x14ac:dyDescent="0.25">
      <c r="B44" s="8"/>
      <c r="C44" s="40"/>
      <c r="D44" s="31"/>
      <c r="E44" s="41" t="s">
        <v>37</v>
      </c>
      <c r="F44" s="82"/>
      <c r="G44" s="42">
        <v>105200</v>
      </c>
      <c r="H44" s="67" t="s">
        <v>38</v>
      </c>
      <c r="I44" s="67" t="s">
        <v>38</v>
      </c>
      <c r="J44" s="9"/>
    </row>
    <row r="45" spans="2:10" ht="39" customHeight="1" x14ac:dyDescent="0.25">
      <c r="B45" s="8"/>
      <c r="C45" s="1">
        <v>3</v>
      </c>
      <c r="D45" s="101" t="s">
        <v>71</v>
      </c>
      <c r="E45" s="101"/>
      <c r="F45" s="101"/>
      <c r="G45" s="101"/>
      <c r="H45" s="101"/>
      <c r="I45" s="101"/>
      <c r="J45" s="9"/>
    </row>
    <row r="46" spans="2:10" ht="39.75" customHeight="1" x14ac:dyDescent="0.25">
      <c r="B46" s="8"/>
      <c r="C46" s="40" t="s">
        <v>72</v>
      </c>
      <c r="D46" s="35">
        <v>16085</v>
      </c>
      <c r="E46" s="43" t="s">
        <v>73</v>
      </c>
      <c r="F46" s="79">
        <f t="shared" ref="F46:F48" si="2">H46+I46</f>
        <v>300</v>
      </c>
      <c r="G46" s="44">
        <v>90</v>
      </c>
      <c r="H46" s="73">
        <v>300</v>
      </c>
      <c r="I46" s="98"/>
      <c r="J46" s="9"/>
    </row>
    <row r="47" spans="2:10" ht="39.75" customHeight="1" x14ac:dyDescent="0.25">
      <c r="B47" s="8"/>
      <c r="C47" s="40" t="s">
        <v>74</v>
      </c>
      <c r="D47" s="45">
        <v>19567</v>
      </c>
      <c r="E47" s="46" t="s">
        <v>75</v>
      </c>
      <c r="F47" s="79">
        <f t="shared" si="2"/>
        <v>60</v>
      </c>
      <c r="G47" s="44">
        <v>60</v>
      </c>
      <c r="H47" s="73">
        <v>60</v>
      </c>
      <c r="I47" s="98"/>
      <c r="J47" s="9"/>
    </row>
    <row r="48" spans="2:10" ht="39.75" customHeight="1" x14ac:dyDescent="0.25">
      <c r="B48" s="8"/>
      <c r="C48" s="47" t="s">
        <v>76</v>
      </c>
      <c r="D48" s="48"/>
      <c r="E48" s="49" t="s">
        <v>77</v>
      </c>
      <c r="F48" s="79">
        <f t="shared" si="2"/>
        <v>400</v>
      </c>
      <c r="G48" s="50"/>
      <c r="H48" s="72"/>
      <c r="I48" s="71">
        <v>400</v>
      </c>
      <c r="J48" s="9"/>
    </row>
    <row r="49" spans="2:10" ht="39.75" customHeight="1" x14ac:dyDescent="0.25">
      <c r="B49" s="8"/>
      <c r="C49" s="40"/>
      <c r="D49" s="10"/>
      <c r="E49" s="51" t="s">
        <v>37</v>
      </c>
      <c r="F49" s="83"/>
      <c r="G49" s="52">
        <v>150</v>
      </c>
      <c r="H49" s="67" t="s">
        <v>38</v>
      </c>
      <c r="I49" s="67" t="s">
        <v>38</v>
      </c>
      <c r="J49" s="9"/>
    </row>
    <row r="50" spans="2:10" ht="39.75" customHeight="1" x14ac:dyDescent="0.25">
      <c r="B50" s="8"/>
      <c r="C50" s="2">
        <v>4</v>
      </c>
      <c r="D50" s="102" t="s">
        <v>78</v>
      </c>
      <c r="E50" s="102"/>
      <c r="F50" s="102"/>
      <c r="G50" s="102"/>
      <c r="H50" s="102"/>
      <c r="I50" s="102"/>
      <c r="J50" s="9"/>
    </row>
    <row r="51" spans="2:10" ht="39.75" customHeight="1" x14ac:dyDescent="0.25">
      <c r="B51" s="8"/>
      <c r="C51" s="40" t="s">
        <v>79</v>
      </c>
      <c r="D51" s="35">
        <v>15014</v>
      </c>
      <c r="E51" s="20" t="s">
        <v>80</v>
      </c>
      <c r="F51" s="79">
        <f t="shared" ref="F51:F99" si="3">H51+I51</f>
        <v>7000</v>
      </c>
      <c r="G51" s="17">
        <v>7000</v>
      </c>
      <c r="H51" s="86">
        <v>7000</v>
      </c>
      <c r="I51" s="98"/>
      <c r="J51" s="9"/>
    </row>
    <row r="52" spans="2:10" ht="39.75" customHeight="1" x14ac:dyDescent="0.25">
      <c r="B52" s="8"/>
      <c r="C52" s="40" t="s">
        <v>81</v>
      </c>
      <c r="D52" s="35">
        <v>15019</v>
      </c>
      <c r="E52" s="20" t="s">
        <v>82</v>
      </c>
      <c r="F52" s="79">
        <v>32200</v>
      </c>
      <c r="G52" s="17">
        <v>32100</v>
      </c>
      <c r="H52" s="86">
        <v>27000</v>
      </c>
      <c r="I52" s="73">
        <v>5200</v>
      </c>
      <c r="J52" s="9"/>
    </row>
    <row r="53" spans="2:10" ht="39.75" customHeight="1" x14ac:dyDescent="0.25">
      <c r="B53" s="8"/>
      <c r="C53" s="40" t="s">
        <v>83</v>
      </c>
      <c r="D53" s="35">
        <v>15021</v>
      </c>
      <c r="E53" s="20" t="s">
        <v>84</v>
      </c>
      <c r="F53" s="79">
        <f t="shared" si="3"/>
        <v>4600</v>
      </c>
      <c r="G53" s="17">
        <v>4600</v>
      </c>
      <c r="H53" s="86"/>
      <c r="I53" s="73">
        <v>4600</v>
      </c>
      <c r="J53" s="9"/>
    </row>
    <row r="54" spans="2:10" ht="39.75" customHeight="1" x14ac:dyDescent="0.25">
      <c r="B54" s="8"/>
      <c r="C54" s="40" t="s">
        <v>85</v>
      </c>
      <c r="D54" s="35">
        <v>15028</v>
      </c>
      <c r="E54" s="20" t="s">
        <v>86</v>
      </c>
      <c r="F54" s="79">
        <f t="shared" si="3"/>
        <v>9500</v>
      </c>
      <c r="G54" s="17">
        <v>9000</v>
      </c>
      <c r="H54" s="86">
        <v>8000</v>
      </c>
      <c r="I54" s="73">
        <v>1500</v>
      </c>
      <c r="J54" s="9"/>
    </row>
    <row r="55" spans="2:10" x14ac:dyDescent="0.25">
      <c r="B55" s="8"/>
      <c r="C55" s="40" t="s">
        <v>87</v>
      </c>
      <c r="D55" s="35">
        <v>15030</v>
      </c>
      <c r="E55" s="20" t="s">
        <v>88</v>
      </c>
      <c r="F55" s="79">
        <f t="shared" si="3"/>
        <v>35000</v>
      </c>
      <c r="G55" s="17">
        <v>34100</v>
      </c>
      <c r="H55" s="86">
        <v>27000</v>
      </c>
      <c r="I55" s="73">
        <v>8000</v>
      </c>
      <c r="J55" s="9"/>
    </row>
    <row r="56" spans="2:10" ht="13.5" customHeight="1" x14ac:dyDescent="0.25">
      <c r="B56" s="8"/>
      <c r="C56" s="40" t="s">
        <v>89</v>
      </c>
      <c r="D56" s="35">
        <v>15031</v>
      </c>
      <c r="E56" s="20" t="s">
        <v>90</v>
      </c>
      <c r="F56" s="79">
        <f t="shared" si="3"/>
        <v>35000</v>
      </c>
      <c r="G56" s="17">
        <v>34100</v>
      </c>
      <c r="H56" s="86">
        <v>27000</v>
      </c>
      <c r="I56" s="73">
        <v>8000</v>
      </c>
      <c r="J56" s="9"/>
    </row>
    <row r="57" spans="2:10" x14ac:dyDescent="0.25">
      <c r="B57" s="8"/>
      <c r="C57" s="40" t="s">
        <v>91</v>
      </c>
      <c r="D57" s="35">
        <v>15040</v>
      </c>
      <c r="E57" s="20" t="s">
        <v>92</v>
      </c>
      <c r="F57" s="79">
        <f t="shared" si="3"/>
        <v>700</v>
      </c>
      <c r="G57" s="17">
        <v>700</v>
      </c>
      <c r="H57" s="86"/>
      <c r="I57" s="67">
        <v>700</v>
      </c>
      <c r="J57" s="9"/>
    </row>
    <row r="58" spans="2:10" x14ac:dyDescent="0.25">
      <c r="B58" s="8"/>
      <c r="C58" s="40" t="s">
        <v>93</v>
      </c>
      <c r="D58" s="19">
        <v>15012</v>
      </c>
      <c r="E58" s="53" t="s">
        <v>94</v>
      </c>
      <c r="F58" s="79">
        <f t="shared" si="3"/>
        <v>45000</v>
      </c>
      <c r="G58" s="17">
        <v>44300</v>
      </c>
      <c r="H58" s="86">
        <v>30000</v>
      </c>
      <c r="I58" s="73">
        <v>15000</v>
      </c>
      <c r="J58" s="9"/>
    </row>
    <row r="59" spans="2:10" x14ac:dyDescent="0.25">
      <c r="B59" s="8"/>
      <c r="C59" s="40" t="s">
        <v>95</v>
      </c>
      <c r="D59" s="15"/>
      <c r="E59" s="54" t="s">
        <v>96</v>
      </c>
      <c r="F59" s="79">
        <f t="shared" si="3"/>
        <v>3500</v>
      </c>
      <c r="G59" s="17">
        <v>2000</v>
      </c>
      <c r="H59" s="86">
        <v>3500</v>
      </c>
      <c r="I59" s="67"/>
      <c r="J59" s="9"/>
    </row>
    <row r="60" spans="2:10" x14ac:dyDescent="0.25">
      <c r="B60" s="8"/>
      <c r="C60" s="40" t="s">
        <v>97</v>
      </c>
      <c r="D60" s="15">
        <v>15018</v>
      </c>
      <c r="E60" s="54" t="s">
        <v>98</v>
      </c>
      <c r="F60" s="79">
        <f t="shared" si="3"/>
        <v>11500</v>
      </c>
      <c r="G60" s="17">
        <v>9300</v>
      </c>
      <c r="H60" s="86">
        <v>11000</v>
      </c>
      <c r="I60" s="67">
        <v>500</v>
      </c>
      <c r="J60" s="9"/>
    </row>
    <row r="61" spans="2:10" ht="15.75" customHeight="1" x14ac:dyDescent="0.25">
      <c r="B61" s="8"/>
      <c r="C61" s="55" t="s">
        <v>99</v>
      </c>
      <c r="D61" s="15">
        <v>15023</v>
      </c>
      <c r="E61" s="54" t="s">
        <v>100</v>
      </c>
      <c r="F61" s="79">
        <f t="shared" si="3"/>
        <v>25600</v>
      </c>
      <c r="G61" s="17">
        <v>25600</v>
      </c>
      <c r="H61" s="86">
        <v>24000</v>
      </c>
      <c r="I61" s="67">
        <v>1600</v>
      </c>
      <c r="J61" s="9"/>
    </row>
    <row r="62" spans="2:10" x14ac:dyDescent="0.25">
      <c r="B62" s="8"/>
      <c r="C62" s="40" t="s">
        <v>101</v>
      </c>
      <c r="D62" s="15"/>
      <c r="E62" s="54" t="s">
        <v>102</v>
      </c>
      <c r="F62" s="79">
        <f t="shared" si="3"/>
        <v>24000</v>
      </c>
      <c r="G62" s="17">
        <v>23000</v>
      </c>
      <c r="H62" s="86">
        <v>23000</v>
      </c>
      <c r="I62" s="100">
        <v>1000</v>
      </c>
      <c r="J62" s="9"/>
    </row>
    <row r="63" spans="2:10" x14ac:dyDescent="0.25">
      <c r="B63" s="8"/>
      <c r="C63" s="40" t="s">
        <v>103</v>
      </c>
      <c r="D63" s="15">
        <v>15024</v>
      </c>
      <c r="E63" s="56" t="s">
        <v>104</v>
      </c>
      <c r="F63" s="79">
        <f t="shared" si="3"/>
        <v>400</v>
      </c>
      <c r="G63" s="17">
        <v>600</v>
      </c>
      <c r="H63" s="86"/>
      <c r="I63" s="67">
        <v>400</v>
      </c>
      <c r="J63" s="9"/>
    </row>
    <row r="64" spans="2:10" ht="25.5" x14ac:dyDescent="0.25">
      <c r="B64" s="8"/>
      <c r="C64" s="40" t="s">
        <v>105</v>
      </c>
      <c r="D64" s="15">
        <v>15025</v>
      </c>
      <c r="E64" s="56" t="s">
        <v>106</v>
      </c>
      <c r="F64" s="79">
        <f t="shared" si="3"/>
        <v>400</v>
      </c>
      <c r="G64" s="17">
        <v>1000</v>
      </c>
      <c r="H64" s="86"/>
      <c r="I64" s="67">
        <v>400</v>
      </c>
      <c r="J64" s="9"/>
    </row>
    <row r="65" spans="2:10" x14ac:dyDescent="0.25">
      <c r="B65" s="8"/>
      <c r="C65" s="40" t="s">
        <v>107</v>
      </c>
      <c r="D65" s="15">
        <v>15026</v>
      </c>
      <c r="E65" s="56" t="s">
        <v>108</v>
      </c>
      <c r="F65" s="79">
        <f t="shared" si="3"/>
        <v>400</v>
      </c>
      <c r="G65" s="17">
        <v>1000</v>
      </c>
      <c r="H65" s="86"/>
      <c r="I65" s="67">
        <v>400</v>
      </c>
      <c r="J65" s="9"/>
    </row>
    <row r="66" spans="2:10" x14ac:dyDescent="0.25">
      <c r="B66" s="8"/>
      <c r="C66" s="40" t="s">
        <v>109</v>
      </c>
      <c r="D66" s="15">
        <v>15060</v>
      </c>
      <c r="E66" s="56" t="s">
        <v>110</v>
      </c>
      <c r="F66" s="79">
        <f t="shared" si="3"/>
        <v>25000</v>
      </c>
      <c r="G66" s="17">
        <v>24400</v>
      </c>
      <c r="H66" s="86">
        <v>23000</v>
      </c>
      <c r="I66" s="73">
        <v>2000</v>
      </c>
      <c r="J66" s="9"/>
    </row>
    <row r="67" spans="2:10" x14ac:dyDescent="0.25">
      <c r="B67" s="8"/>
      <c r="C67" s="40" t="s">
        <v>111</v>
      </c>
      <c r="D67" s="15">
        <v>15061</v>
      </c>
      <c r="E67" s="56" t="s">
        <v>112</v>
      </c>
      <c r="F67" s="79">
        <f t="shared" si="3"/>
        <v>25000</v>
      </c>
      <c r="G67" s="17">
        <v>24400</v>
      </c>
      <c r="H67" s="86">
        <v>23000</v>
      </c>
      <c r="I67" s="73">
        <v>2000</v>
      </c>
      <c r="J67" s="9"/>
    </row>
    <row r="68" spans="2:10" x14ac:dyDescent="0.25">
      <c r="B68" s="8"/>
      <c r="C68" s="40" t="s">
        <v>113</v>
      </c>
      <c r="D68" s="15">
        <v>15062</v>
      </c>
      <c r="E68" s="56" t="s">
        <v>114</v>
      </c>
      <c r="F68" s="79">
        <f t="shared" si="3"/>
        <v>19000</v>
      </c>
      <c r="G68" s="17">
        <v>18200</v>
      </c>
      <c r="H68" s="86">
        <v>17000</v>
      </c>
      <c r="I68" s="73">
        <v>2000</v>
      </c>
      <c r="J68" s="9"/>
    </row>
    <row r="69" spans="2:10" ht="24.75" customHeight="1" x14ac:dyDescent="0.25">
      <c r="B69" s="8"/>
      <c r="C69" s="40" t="s">
        <v>115</v>
      </c>
      <c r="D69" s="15">
        <v>15078</v>
      </c>
      <c r="E69" s="56" t="s">
        <v>116</v>
      </c>
      <c r="F69" s="79">
        <f t="shared" si="3"/>
        <v>13500</v>
      </c>
      <c r="G69" s="17">
        <v>13300</v>
      </c>
      <c r="H69" s="86">
        <v>9000</v>
      </c>
      <c r="I69" s="73">
        <v>4500</v>
      </c>
      <c r="J69" s="9"/>
    </row>
    <row r="70" spans="2:10" ht="25.5" x14ac:dyDescent="0.25">
      <c r="B70" s="8"/>
      <c r="C70" s="40" t="s">
        <v>117</v>
      </c>
      <c r="D70" s="15">
        <v>15080</v>
      </c>
      <c r="E70" s="56" t="s">
        <v>118</v>
      </c>
      <c r="F70" s="79">
        <f t="shared" si="3"/>
        <v>3500</v>
      </c>
      <c r="G70" s="17">
        <v>7500</v>
      </c>
      <c r="H70" s="86">
        <v>500</v>
      </c>
      <c r="I70" s="73">
        <v>3000</v>
      </c>
      <c r="J70" s="9"/>
    </row>
    <row r="71" spans="2:10" x14ac:dyDescent="0.25">
      <c r="B71" s="8"/>
      <c r="C71" s="40" t="s">
        <v>119</v>
      </c>
      <c r="D71" s="15">
        <v>18022</v>
      </c>
      <c r="E71" s="56" t="s">
        <v>120</v>
      </c>
      <c r="F71" s="79">
        <f t="shared" si="3"/>
        <v>22500</v>
      </c>
      <c r="G71" s="17">
        <v>20500</v>
      </c>
      <c r="H71" s="86">
        <v>16000</v>
      </c>
      <c r="I71" s="73">
        <v>6500</v>
      </c>
      <c r="J71" s="9"/>
    </row>
    <row r="72" spans="2:10" x14ac:dyDescent="0.25">
      <c r="B72" s="8"/>
      <c r="C72" s="40" t="s">
        <v>121</v>
      </c>
      <c r="D72" s="35">
        <v>17148</v>
      </c>
      <c r="E72" s="20" t="s">
        <v>122</v>
      </c>
      <c r="F72" s="79">
        <f t="shared" si="3"/>
        <v>200</v>
      </c>
      <c r="G72" s="52">
        <v>200</v>
      </c>
      <c r="H72" s="86">
        <v>200</v>
      </c>
      <c r="I72" s="98"/>
      <c r="J72" s="9"/>
    </row>
    <row r="73" spans="2:10" x14ac:dyDescent="0.25">
      <c r="B73" s="8"/>
      <c r="C73" s="40" t="s">
        <v>123</v>
      </c>
      <c r="D73" s="35">
        <v>17160</v>
      </c>
      <c r="E73" s="20" t="s">
        <v>124</v>
      </c>
      <c r="F73" s="79">
        <f t="shared" si="3"/>
        <v>200</v>
      </c>
      <c r="G73" s="52">
        <v>200</v>
      </c>
      <c r="H73" s="86">
        <v>200</v>
      </c>
      <c r="I73" s="98"/>
      <c r="J73" s="9"/>
    </row>
    <row r="74" spans="2:10" x14ac:dyDescent="0.25">
      <c r="B74" s="8"/>
      <c r="C74" s="40" t="s">
        <v>125</v>
      </c>
      <c r="D74" s="19">
        <v>15082</v>
      </c>
      <c r="E74" s="53" t="s">
        <v>126</v>
      </c>
      <c r="F74" s="79">
        <f t="shared" si="3"/>
        <v>900</v>
      </c>
      <c r="G74" s="17">
        <v>700</v>
      </c>
      <c r="H74" s="86"/>
      <c r="I74" s="73">
        <v>900</v>
      </c>
      <c r="J74" s="9"/>
    </row>
    <row r="75" spans="2:10" x14ac:dyDescent="0.25">
      <c r="B75" s="8"/>
      <c r="C75" s="40" t="s">
        <v>127</v>
      </c>
      <c r="D75" s="19">
        <v>15002</v>
      </c>
      <c r="E75" s="53" t="s">
        <v>128</v>
      </c>
      <c r="F75" s="79">
        <f t="shared" si="3"/>
        <v>960</v>
      </c>
      <c r="G75" s="17">
        <v>300</v>
      </c>
      <c r="H75" s="86">
        <v>300</v>
      </c>
      <c r="I75" s="73">
        <v>660</v>
      </c>
      <c r="J75" s="9"/>
    </row>
    <row r="76" spans="2:10" x14ac:dyDescent="0.25">
      <c r="B76" s="8"/>
      <c r="C76" s="40" t="s">
        <v>129</v>
      </c>
      <c r="D76" s="19">
        <v>15043</v>
      </c>
      <c r="E76" s="53" t="s">
        <v>130</v>
      </c>
      <c r="F76" s="79">
        <f t="shared" si="3"/>
        <v>2500</v>
      </c>
      <c r="G76" s="17">
        <v>3500</v>
      </c>
      <c r="H76" s="86"/>
      <c r="I76" s="73">
        <v>2500</v>
      </c>
      <c r="J76" s="9"/>
    </row>
    <row r="77" spans="2:10" x14ac:dyDescent="0.25">
      <c r="B77" s="8"/>
      <c r="C77" s="40" t="s">
        <v>131</v>
      </c>
      <c r="D77" s="19">
        <v>15033</v>
      </c>
      <c r="E77" s="53" t="s">
        <v>132</v>
      </c>
      <c r="F77" s="79">
        <f t="shared" si="3"/>
        <v>600</v>
      </c>
      <c r="G77" s="17">
        <v>200</v>
      </c>
      <c r="H77" s="86"/>
      <c r="I77" s="67">
        <v>600</v>
      </c>
      <c r="J77" s="9"/>
    </row>
    <row r="78" spans="2:10" x14ac:dyDescent="0.25">
      <c r="B78" s="8"/>
      <c r="C78" s="40" t="s">
        <v>133</v>
      </c>
      <c r="D78" s="19">
        <v>15074</v>
      </c>
      <c r="E78" s="53" t="s">
        <v>134</v>
      </c>
      <c r="F78" s="79">
        <f t="shared" si="3"/>
        <v>1300</v>
      </c>
      <c r="G78" s="17">
        <v>1300</v>
      </c>
      <c r="H78" s="86"/>
      <c r="I78" s="73">
        <v>1300</v>
      </c>
      <c r="J78" s="9"/>
    </row>
    <row r="79" spans="2:10" x14ac:dyDescent="0.25">
      <c r="B79" s="8"/>
      <c r="C79" s="40" t="s">
        <v>135</v>
      </c>
      <c r="D79" s="19">
        <v>15197</v>
      </c>
      <c r="E79" s="53" t="s">
        <v>136</v>
      </c>
      <c r="F79" s="79">
        <f t="shared" si="3"/>
        <v>4000</v>
      </c>
      <c r="G79" s="17">
        <v>3000</v>
      </c>
      <c r="H79" s="86"/>
      <c r="I79" s="73">
        <v>4000</v>
      </c>
      <c r="J79" s="9"/>
    </row>
    <row r="80" spans="2:10" x14ac:dyDescent="0.25">
      <c r="B80" s="8"/>
      <c r="C80" s="40" t="s">
        <v>137</v>
      </c>
      <c r="D80" s="19">
        <v>15051</v>
      </c>
      <c r="E80" s="53" t="s">
        <v>138</v>
      </c>
      <c r="F80" s="79">
        <f t="shared" si="3"/>
        <v>200</v>
      </c>
      <c r="G80" s="17">
        <v>350</v>
      </c>
      <c r="H80" s="86"/>
      <c r="I80" s="73">
        <v>200</v>
      </c>
      <c r="J80" s="9"/>
    </row>
    <row r="81" spans="2:10" x14ac:dyDescent="0.25">
      <c r="B81" s="8"/>
      <c r="C81" s="40" t="s">
        <v>139</v>
      </c>
      <c r="D81" s="19">
        <v>15029</v>
      </c>
      <c r="E81" s="53" t="s">
        <v>140</v>
      </c>
      <c r="F81" s="79">
        <f t="shared" si="3"/>
        <v>400</v>
      </c>
      <c r="G81" s="17">
        <v>1000</v>
      </c>
      <c r="H81" s="86"/>
      <c r="I81" s="73">
        <v>400</v>
      </c>
      <c r="J81" s="9"/>
    </row>
    <row r="82" spans="2:10" x14ac:dyDescent="0.25">
      <c r="B82" s="8"/>
      <c r="C82" s="15" t="s">
        <v>141</v>
      </c>
      <c r="D82" s="15">
        <v>15079</v>
      </c>
      <c r="E82" s="56" t="s">
        <v>142</v>
      </c>
      <c r="F82" s="79">
        <f t="shared" si="3"/>
        <v>200</v>
      </c>
      <c r="G82" s="17">
        <v>100</v>
      </c>
      <c r="H82" s="86"/>
      <c r="I82" s="73">
        <v>200</v>
      </c>
      <c r="J82" s="9"/>
    </row>
    <row r="83" spans="2:10" x14ac:dyDescent="0.25">
      <c r="B83" s="8"/>
      <c r="C83" s="15" t="s">
        <v>143</v>
      </c>
      <c r="D83" s="15">
        <v>15017</v>
      </c>
      <c r="E83" s="56" t="s">
        <v>144</v>
      </c>
      <c r="F83" s="79">
        <f t="shared" si="3"/>
        <v>150</v>
      </c>
      <c r="G83" s="17">
        <v>300</v>
      </c>
      <c r="H83" s="86"/>
      <c r="I83" s="73">
        <v>150</v>
      </c>
      <c r="J83" s="9"/>
    </row>
    <row r="84" spans="2:10" ht="25.5" customHeight="1" x14ac:dyDescent="0.25">
      <c r="B84" s="8"/>
      <c r="C84" s="15" t="s">
        <v>145</v>
      </c>
      <c r="D84" s="15">
        <v>15009</v>
      </c>
      <c r="E84" s="56" t="s">
        <v>146</v>
      </c>
      <c r="F84" s="79">
        <f t="shared" si="3"/>
        <v>100</v>
      </c>
      <c r="G84" s="17">
        <v>100</v>
      </c>
      <c r="H84" s="86"/>
      <c r="I84" s="73">
        <v>100</v>
      </c>
      <c r="J84" s="9"/>
    </row>
    <row r="85" spans="2:10" x14ac:dyDescent="0.25">
      <c r="B85" s="8"/>
      <c r="C85" s="15" t="s">
        <v>147</v>
      </c>
      <c r="D85" s="15">
        <v>15003</v>
      </c>
      <c r="E85" s="56" t="s">
        <v>148</v>
      </c>
      <c r="F85" s="79">
        <f t="shared" si="3"/>
        <v>10</v>
      </c>
      <c r="G85" s="17">
        <v>100</v>
      </c>
      <c r="H85" s="86"/>
      <c r="I85" s="67">
        <v>10</v>
      </c>
      <c r="J85" s="9"/>
    </row>
    <row r="86" spans="2:10" x14ac:dyDescent="0.25">
      <c r="B86" s="8"/>
      <c r="C86" s="15" t="s">
        <v>149</v>
      </c>
      <c r="D86" s="15">
        <v>15001</v>
      </c>
      <c r="E86" s="56" t="s">
        <v>150</v>
      </c>
      <c r="F86" s="79">
        <f t="shared" si="3"/>
        <v>10</v>
      </c>
      <c r="G86" s="17">
        <v>50</v>
      </c>
      <c r="H86" s="86"/>
      <c r="I86" s="100">
        <v>10</v>
      </c>
      <c r="J86" s="9"/>
    </row>
    <row r="87" spans="2:10" x14ac:dyDescent="0.25">
      <c r="B87" s="8"/>
      <c r="C87" s="15" t="s">
        <v>151</v>
      </c>
      <c r="D87" s="15">
        <v>15032</v>
      </c>
      <c r="E87" s="56" t="s">
        <v>152</v>
      </c>
      <c r="F87" s="79">
        <f t="shared" si="3"/>
        <v>100</v>
      </c>
      <c r="G87" s="17">
        <v>50</v>
      </c>
      <c r="H87" s="86"/>
      <c r="I87" s="67">
        <v>100</v>
      </c>
      <c r="J87" s="9"/>
    </row>
    <row r="88" spans="2:10" x14ac:dyDescent="0.25">
      <c r="B88" s="8"/>
      <c r="C88" s="38" t="s">
        <v>153</v>
      </c>
      <c r="D88" s="38"/>
      <c r="E88" s="57" t="s">
        <v>154</v>
      </c>
      <c r="F88" s="79">
        <f t="shared" si="3"/>
        <v>1800</v>
      </c>
      <c r="G88" s="58"/>
      <c r="H88" s="72">
        <v>1500</v>
      </c>
      <c r="I88" s="71">
        <v>300</v>
      </c>
      <c r="J88" s="9"/>
    </row>
    <row r="89" spans="2:10" x14ac:dyDescent="0.25">
      <c r="B89" s="8"/>
      <c r="C89" s="38" t="s">
        <v>155</v>
      </c>
      <c r="D89" s="38"/>
      <c r="E89" s="57" t="s">
        <v>156</v>
      </c>
      <c r="F89" s="79">
        <f t="shared" si="3"/>
        <v>3400</v>
      </c>
      <c r="G89" s="58"/>
      <c r="H89" s="72">
        <v>2000</v>
      </c>
      <c r="I89" s="71">
        <v>1400</v>
      </c>
      <c r="J89" s="9"/>
    </row>
    <row r="90" spans="2:10" x14ac:dyDescent="0.25">
      <c r="B90" s="8"/>
      <c r="C90" s="38" t="s">
        <v>157</v>
      </c>
      <c r="D90" s="38"/>
      <c r="E90" s="57" t="s">
        <v>158</v>
      </c>
      <c r="F90" s="79">
        <f t="shared" si="3"/>
        <v>330</v>
      </c>
      <c r="G90" s="58"/>
      <c r="H90" s="72">
        <v>250</v>
      </c>
      <c r="I90" s="71">
        <v>80</v>
      </c>
      <c r="J90" s="9"/>
    </row>
    <row r="91" spans="2:10" x14ac:dyDescent="0.25">
      <c r="B91" s="8"/>
      <c r="C91" s="38" t="s">
        <v>159</v>
      </c>
      <c r="D91" s="38"/>
      <c r="E91" s="57" t="s">
        <v>160</v>
      </c>
      <c r="F91" s="79">
        <f t="shared" si="3"/>
        <v>800</v>
      </c>
      <c r="G91" s="58"/>
      <c r="H91" s="72">
        <v>800</v>
      </c>
      <c r="I91" s="99"/>
      <c r="J91" s="9"/>
    </row>
    <row r="92" spans="2:10" x14ac:dyDescent="0.25">
      <c r="B92" s="8"/>
      <c r="C92" s="38" t="s">
        <v>209</v>
      </c>
      <c r="D92" s="38"/>
      <c r="E92" s="57" t="s">
        <v>210</v>
      </c>
      <c r="F92" s="79">
        <f t="shared" si="3"/>
        <v>150</v>
      </c>
      <c r="G92" s="58"/>
      <c r="H92" s="72"/>
      <c r="I92" s="71">
        <v>150</v>
      </c>
      <c r="J92" s="9"/>
    </row>
    <row r="93" spans="2:10" hidden="1" x14ac:dyDescent="0.25">
      <c r="B93" s="8"/>
      <c r="C93" s="38" t="s">
        <v>161</v>
      </c>
      <c r="D93" s="38"/>
      <c r="E93" s="57"/>
      <c r="F93" s="79">
        <f t="shared" si="3"/>
        <v>0</v>
      </c>
      <c r="G93" s="58"/>
      <c r="H93" s="89"/>
      <c r="I93" s="71"/>
      <c r="J93" s="9"/>
    </row>
    <row r="94" spans="2:10" x14ac:dyDescent="0.25">
      <c r="B94" s="8"/>
      <c r="C94" s="38" t="s">
        <v>162</v>
      </c>
      <c r="D94" s="38"/>
      <c r="E94" s="57" t="s">
        <v>163</v>
      </c>
      <c r="F94" s="79">
        <f t="shared" si="3"/>
        <v>120</v>
      </c>
      <c r="G94" s="58"/>
      <c r="H94" s="89"/>
      <c r="I94" s="71">
        <v>120</v>
      </c>
      <c r="J94" s="9"/>
    </row>
    <row r="95" spans="2:10" x14ac:dyDescent="0.25">
      <c r="B95" s="8"/>
      <c r="C95" s="38" t="s">
        <v>164</v>
      </c>
      <c r="D95" s="38"/>
      <c r="E95" s="57" t="s">
        <v>165</v>
      </c>
      <c r="F95" s="79">
        <f t="shared" si="3"/>
        <v>500</v>
      </c>
      <c r="G95" s="58"/>
      <c r="H95" s="89"/>
      <c r="I95" s="71">
        <v>500</v>
      </c>
      <c r="J95" s="9"/>
    </row>
    <row r="96" spans="2:10" x14ac:dyDescent="0.25">
      <c r="B96" s="8"/>
      <c r="C96" s="38" t="s">
        <v>166</v>
      </c>
      <c r="D96" s="38"/>
      <c r="E96" s="57" t="s">
        <v>167</v>
      </c>
      <c r="F96" s="79">
        <f t="shared" si="3"/>
        <v>500</v>
      </c>
      <c r="G96" s="58"/>
      <c r="H96" s="89"/>
      <c r="I96" s="71">
        <v>500</v>
      </c>
      <c r="J96" s="9"/>
    </row>
    <row r="97" spans="2:10" x14ac:dyDescent="0.25">
      <c r="B97" s="8"/>
      <c r="C97" s="38" t="s">
        <v>168</v>
      </c>
      <c r="D97" s="38"/>
      <c r="E97" s="57" t="s">
        <v>169</v>
      </c>
      <c r="F97" s="79">
        <f t="shared" si="3"/>
        <v>20</v>
      </c>
      <c r="G97" s="58"/>
      <c r="H97" s="89"/>
      <c r="I97" s="71">
        <v>20</v>
      </c>
      <c r="J97" s="9"/>
    </row>
    <row r="98" spans="2:10" x14ac:dyDescent="0.25">
      <c r="B98" s="8"/>
      <c r="C98" s="38" t="s">
        <v>170</v>
      </c>
      <c r="D98" s="38"/>
      <c r="E98" s="57" t="s">
        <v>212</v>
      </c>
      <c r="F98" s="79">
        <f t="shared" si="3"/>
        <v>500</v>
      </c>
      <c r="G98" s="58"/>
      <c r="H98" s="89"/>
      <c r="I98" s="71">
        <v>500</v>
      </c>
      <c r="J98" s="9"/>
    </row>
    <row r="99" spans="2:10" x14ac:dyDescent="0.25">
      <c r="B99" s="8"/>
      <c r="C99" s="38" t="s">
        <v>211</v>
      </c>
      <c r="D99" s="38"/>
      <c r="E99" s="57" t="s">
        <v>171</v>
      </c>
      <c r="F99" s="79">
        <f t="shared" si="3"/>
        <v>1800</v>
      </c>
      <c r="G99" s="58"/>
      <c r="H99" s="89"/>
      <c r="I99" s="71">
        <v>1800</v>
      </c>
      <c r="J99" s="9"/>
    </row>
    <row r="100" spans="2:10" x14ac:dyDescent="0.25">
      <c r="B100" s="8"/>
      <c r="C100" s="59"/>
      <c r="D100" s="31"/>
      <c r="E100" s="41" t="s">
        <v>37</v>
      </c>
      <c r="F100" s="84"/>
      <c r="G100" s="60">
        <v>348150</v>
      </c>
      <c r="H100" s="67" t="s">
        <v>38</v>
      </c>
      <c r="I100" s="67" t="s">
        <v>38</v>
      </c>
      <c r="J100" s="9"/>
    </row>
    <row r="101" spans="2:10" ht="13.9" customHeight="1" x14ac:dyDescent="0.25">
      <c r="B101" s="8"/>
      <c r="C101" s="1">
        <v>5</v>
      </c>
      <c r="D101" s="102" t="s">
        <v>172</v>
      </c>
      <c r="E101" s="102"/>
      <c r="F101" s="102"/>
      <c r="G101" s="102"/>
      <c r="H101" s="102"/>
      <c r="I101" s="102"/>
      <c r="J101" s="9"/>
    </row>
    <row r="102" spans="2:10" x14ac:dyDescent="0.25">
      <c r="B102" s="8"/>
      <c r="C102" s="34" t="s">
        <v>173</v>
      </c>
      <c r="D102" s="61">
        <v>15124</v>
      </c>
      <c r="E102" s="54" t="s">
        <v>174</v>
      </c>
      <c r="F102" s="79">
        <f t="shared" ref="F102:F128" si="4">H102+I102</f>
        <v>100</v>
      </c>
      <c r="G102" s="17">
        <v>100</v>
      </c>
      <c r="H102" s="86"/>
      <c r="I102" s="67">
        <v>100</v>
      </c>
      <c r="J102" s="9"/>
    </row>
    <row r="103" spans="2:10" x14ac:dyDescent="0.25">
      <c r="B103" s="8"/>
      <c r="C103" s="34" t="s">
        <v>175</v>
      </c>
      <c r="D103" s="61">
        <v>15130</v>
      </c>
      <c r="E103" s="54" t="s">
        <v>176</v>
      </c>
      <c r="F103" s="79">
        <f t="shared" si="4"/>
        <v>100</v>
      </c>
      <c r="G103" s="17">
        <v>100</v>
      </c>
      <c r="H103" s="86"/>
      <c r="I103" s="67">
        <v>100</v>
      </c>
      <c r="J103" s="9"/>
    </row>
    <row r="104" spans="2:10" x14ac:dyDescent="0.25">
      <c r="B104" s="8"/>
      <c r="C104" s="34" t="s">
        <v>177</v>
      </c>
      <c r="D104" s="61">
        <v>15126</v>
      </c>
      <c r="E104" s="54" t="s">
        <v>178</v>
      </c>
      <c r="F104" s="79">
        <f t="shared" si="4"/>
        <v>22200</v>
      </c>
      <c r="G104" s="17">
        <v>22100</v>
      </c>
      <c r="H104" s="86">
        <v>22000</v>
      </c>
      <c r="I104" s="67">
        <v>200</v>
      </c>
      <c r="J104" s="9"/>
    </row>
    <row r="105" spans="2:10" x14ac:dyDescent="0.25">
      <c r="B105" s="8"/>
      <c r="C105" s="34" t="s">
        <v>179</v>
      </c>
      <c r="D105" s="61">
        <v>15185</v>
      </c>
      <c r="E105" s="54" t="s">
        <v>180</v>
      </c>
      <c r="F105" s="79">
        <f t="shared" si="4"/>
        <v>3000</v>
      </c>
      <c r="G105" s="17">
        <v>3000</v>
      </c>
      <c r="H105" s="86">
        <v>3000</v>
      </c>
      <c r="I105" s="98"/>
      <c r="J105" s="9"/>
    </row>
    <row r="106" spans="2:10" x14ac:dyDescent="0.25">
      <c r="B106" s="8"/>
      <c r="C106" s="34" t="s">
        <v>181</v>
      </c>
      <c r="D106" s="61">
        <v>17218</v>
      </c>
      <c r="E106" s="54" t="s">
        <v>182</v>
      </c>
      <c r="F106" s="79">
        <f t="shared" si="4"/>
        <v>400</v>
      </c>
      <c r="G106" s="17">
        <v>400</v>
      </c>
      <c r="H106" s="86">
        <v>400</v>
      </c>
      <c r="I106" s="98"/>
      <c r="J106" s="9"/>
    </row>
    <row r="107" spans="2:10" x14ac:dyDescent="0.25">
      <c r="B107" s="8"/>
      <c r="C107" s="34" t="s">
        <v>183</v>
      </c>
      <c r="D107" s="61">
        <v>17168</v>
      </c>
      <c r="E107" s="56" t="s">
        <v>184</v>
      </c>
      <c r="F107" s="79">
        <f t="shared" si="4"/>
        <v>300</v>
      </c>
      <c r="G107" s="17">
        <v>300</v>
      </c>
      <c r="H107" s="86">
        <v>300</v>
      </c>
      <c r="I107" s="98"/>
      <c r="J107" s="9"/>
    </row>
    <row r="108" spans="2:10" ht="25.5" x14ac:dyDescent="0.25">
      <c r="B108" s="8"/>
      <c r="C108" s="34" t="s">
        <v>185</v>
      </c>
      <c r="D108" s="61">
        <v>17220</v>
      </c>
      <c r="E108" s="56" t="s">
        <v>186</v>
      </c>
      <c r="F108" s="79">
        <f t="shared" si="4"/>
        <v>50</v>
      </c>
      <c r="G108" s="17">
        <v>50</v>
      </c>
      <c r="H108" s="86">
        <v>50</v>
      </c>
      <c r="I108" s="98"/>
      <c r="J108" s="9"/>
    </row>
    <row r="109" spans="2:10" ht="25.5" x14ac:dyDescent="0.25">
      <c r="B109" s="8"/>
      <c r="C109" s="34" t="s">
        <v>187</v>
      </c>
      <c r="D109" s="61">
        <v>18010</v>
      </c>
      <c r="E109" s="56" t="s">
        <v>188</v>
      </c>
      <c r="F109" s="79">
        <f t="shared" si="4"/>
        <v>100</v>
      </c>
      <c r="G109" s="17">
        <v>100</v>
      </c>
      <c r="H109" s="86"/>
      <c r="I109" s="67">
        <v>100</v>
      </c>
      <c r="J109" s="9"/>
    </row>
    <row r="110" spans="2:10" x14ac:dyDescent="0.25">
      <c r="B110" s="8"/>
      <c r="C110" s="34" t="s">
        <v>189</v>
      </c>
      <c r="D110" s="61">
        <v>15927</v>
      </c>
      <c r="E110" s="56" t="s">
        <v>190</v>
      </c>
      <c r="F110" s="79">
        <f t="shared" si="4"/>
        <v>100</v>
      </c>
      <c r="G110" s="17">
        <v>300</v>
      </c>
      <c r="H110" s="86"/>
      <c r="I110" s="73">
        <v>100</v>
      </c>
      <c r="J110" s="9"/>
    </row>
    <row r="111" spans="2:10" x14ac:dyDescent="0.25">
      <c r="B111" s="8"/>
      <c r="C111" s="92" t="s">
        <v>213</v>
      </c>
      <c r="D111" s="93"/>
      <c r="E111" s="94" t="s">
        <v>214</v>
      </c>
      <c r="F111" s="79">
        <f t="shared" si="4"/>
        <v>30</v>
      </c>
      <c r="G111" s="95"/>
      <c r="H111" s="96"/>
      <c r="I111" s="97">
        <v>30</v>
      </c>
      <c r="J111" s="9"/>
    </row>
    <row r="112" spans="2:10" ht="25.5" x14ac:dyDescent="0.25">
      <c r="B112" s="8"/>
      <c r="C112" s="92" t="s">
        <v>215</v>
      </c>
      <c r="D112" s="93"/>
      <c r="E112" s="94" t="s">
        <v>216</v>
      </c>
      <c r="F112" s="79">
        <f t="shared" si="4"/>
        <v>30</v>
      </c>
      <c r="G112" s="95"/>
      <c r="H112" s="96"/>
      <c r="I112" s="97">
        <v>30</v>
      </c>
      <c r="J112" s="9"/>
    </row>
    <row r="113" spans="2:10" x14ac:dyDescent="0.25">
      <c r="B113" s="8"/>
      <c r="C113" s="92" t="s">
        <v>217</v>
      </c>
      <c r="D113" s="93"/>
      <c r="E113" s="94" t="s">
        <v>218</v>
      </c>
      <c r="F113" s="79">
        <f t="shared" si="4"/>
        <v>750</v>
      </c>
      <c r="G113" s="95"/>
      <c r="H113" s="96"/>
      <c r="I113" s="97">
        <v>750</v>
      </c>
      <c r="J113" s="9"/>
    </row>
    <row r="114" spans="2:10" x14ac:dyDescent="0.25">
      <c r="B114" s="8"/>
      <c r="C114" s="92" t="s">
        <v>219</v>
      </c>
      <c r="D114" s="93"/>
      <c r="E114" s="94" t="s">
        <v>220</v>
      </c>
      <c r="F114" s="79">
        <f t="shared" si="4"/>
        <v>750</v>
      </c>
      <c r="G114" s="95"/>
      <c r="H114" s="96"/>
      <c r="I114" s="97">
        <v>750</v>
      </c>
      <c r="J114" s="9"/>
    </row>
    <row r="115" spans="2:10" x14ac:dyDescent="0.25">
      <c r="B115" s="8"/>
      <c r="C115" s="92" t="s">
        <v>221</v>
      </c>
      <c r="D115" s="93"/>
      <c r="E115" s="94" t="s">
        <v>222</v>
      </c>
      <c r="F115" s="79">
        <f t="shared" si="4"/>
        <v>180</v>
      </c>
      <c r="G115" s="95"/>
      <c r="H115" s="96"/>
      <c r="I115" s="97">
        <v>180</v>
      </c>
      <c r="J115" s="9"/>
    </row>
    <row r="116" spans="2:10" x14ac:dyDescent="0.25">
      <c r="B116" s="8"/>
      <c r="C116" s="92" t="s">
        <v>223</v>
      </c>
      <c r="D116" s="93"/>
      <c r="E116" s="94" t="s">
        <v>232</v>
      </c>
      <c r="F116" s="79">
        <f t="shared" si="4"/>
        <v>180</v>
      </c>
      <c r="G116" s="95"/>
      <c r="H116" s="96"/>
      <c r="I116" s="97">
        <v>180</v>
      </c>
      <c r="J116" s="9"/>
    </row>
    <row r="117" spans="2:10" x14ac:dyDescent="0.25">
      <c r="B117" s="8"/>
      <c r="C117" s="92" t="s">
        <v>224</v>
      </c>
      <c r="D117" s="93"/>
      <c r="E117" s="94" t="s">
        <v>225</v>
      </c>
      <c r="F117" s="79">
        <f t="shared" si="4"/>
        <v>180</v>
      </c>
      <c r="G117" s="95"/>
      <c r="H117" s="96"/>
      <c r="I117" s="97">
        <v>180</v>
      </c>
      <c r="J117" s="9"/>
    </row>
    <row r="118" spans="2:10" x14ac:dyDescent="0.25">
      <c r="B118" s="8"/>
      <c r="C118" s="92" t="s">
        <v>226</v>
      </c>
      <c r="D118" s="93"/>
      <c r="E118" s="94" t="s">
        <v>231</v>
      </c>
      <c r="F118" s="79">
        <f t="shared" si="4"/>
        <v>180</v>
      </c>
      <c r="G118" s="95"/>
      <c r="H118" s="96"/>
      <c r="I118" s="97">
        <v>180</v>
      </c>
      <c r="J118" s="9"/>
    </row>
    <row r="119" spans="2:10" x14ac:dyDescent="0.25">
      <c r="B119" s="8"/>
      <c r="C119" s="92" t="s">
        <v>227</v>
      </c>
      <c r="D119" s="93"/>
      <c r="E119" s="94" t="s">
        <v>228</v>
      </c>
      <c r="F119" s="79">
        <f t="shared" si="4"/>
        <v>300</v>
      </c>
      <c r="G119" s="95"/>
      <c r="H119" s="96"/>
      <c r="I119" s="97">
        <v>300</v>
      </c>
      <c r="J119" s="9"/>
    </row>
    <row r="120" spans="2:10" x14ac:dyDescent="0.25">
      <c r="B120" s="8"/>
      <c r="C120" s="92" t="s">
        <v>229</v>
      </c>
      <c r="D120" s="93"/>
      <c r="E120" s="94" t="s">
        <v>230</v>
      </c>
      <c r="F120" s="79">
        <f t="shared" si="4"/>
        <v>300</v>
      </c>
      <c r="G120" s="95"/>
      <c r="H120" s="96"/>
      <c r="I120" s="97">
        <v>300</v>
      </c>
      <c r="J120" s="9"/>
    </row>
    <row r="121" spans="2:10" x14ac:dyDescent="0.25">
      <c r="B121" s="8"/>
      <c r="C121" s="92" t="s">
        <v>233</v>
      </c>
      <c r="D121" s="93"/>
      <c r="E121" s="94" t="s">
        <v>234</v>
      </c>
      <c r="F121" s="79">
        <f t="shared" si="4"/>
        <v>280</v>
      </c>
      <c r="G121" s="95"/>
      <c r="H121" s="96"/>
      <c r="I121" s="97">
        <v>280</v>
      </c>
      <c r="J121" s="9"/>
    </row>
    <row r="122" spans="2:10" x14ac:dyDescent="0.25">
      <c r="B122" s="8"/>
      <c r="C122" s="92" t="s">
        <v>235</v>
      </c>
      <c r="D122" s="93"/>
      <c r="E122" s="94" t="s">
        <v>236</v>
      </c>
      <c r="F122" s="79">
        <f t="shared" si="4"/>
        <v>120</v>
      </c>
      <c r="G122" s="95"/>
      <c r="H122" s="96"/>
      <c r="I122" s="97">
        <v>120</v>
      </c>
      <c r="J122" s="9"/>
    </row>
    <row r="123" spans="2:10" x14ac:dyDescent="0.25">
      <c r="B123" s="8"/>
      <c r="C123" s="92" t="s">
        <v>237</v>
      </c>
      <c r="D123" s="93"/>
      <c r="E123" s="94" t="s">
        <v>238</v>
      </c>
      <c r="F123" s="79">
        <f t="shared" si="4"/>
        <v>50</v>
      </c>
      <c r="G123" s="95"/>
      <c r="H123" s="96"/>
      <c r="I123" s="97">
        <v>50</v>
      </c>
      <c r="J123" s="9"/>
    </row>
    <row r="124" spans="2:10" x14ac:dyDescent="0.25">
      <c r="B124" s="8"/>
      <c r="C124" s="92" t="s">
        <v>239</v>
      </c>
      <c r="D124" s="93"/>
      <c r="E124" s="94" t="s">
        <v>240</v>
      </c>
      <c r="F124" s="79">
        <f t="shared" si="4"/>
        <v>1200</v>
      </c>
      <c r="G124" s="95"/>
      <c r="H124" s="96"/>
      <c r="I124" s="97">
        <v>1200</v>
      </c>
      <c r="J124" s="9"/>
    </row>
    <row r="125" spans="2:10" x14ac:dyDescent="0.25">
      <c r="B125" s="8"/>
      <c r="C125" s="92" t="s">
        <v>241</v>
      </c>
      <c r="D125" s="93"/>
      <c r="E125" s="94" t="s">
        <v>242</v>
      </c>
      <c r="F125" s="79">
        <f t="shared" si="4"/>
        <v>150</v>
      </c>
      <c r="G125" s="95"/>
      <c r="H125" s="96"/>
      <c r="I125" s="97">
        <v>150</v>
      </c>
      <c r="J125" s="9"/>
    </row>
    <row r="126" spans="2:10" x14ac:dyDescent="0.25">
      <c r="B126" s="8"/>
      <c r="C126" s="92" t="s">
        <v>243</v>
      </c>
      <c r="D126" s="93"/>
      <c r="E126" s="94" t="s">
        <v>244</v>
      </c>
      <c r="F126" s="79">
        <f t="shared" si="4"/>
        <v>5000</v>
      </c>
      <c r="G126" s="95"/>
      <c r="H126" s="96"/>
      <c r="I126" s="97">
        <v>5000</v>
      </c>
      <c r="J126" s="9"/>
    </row>
    <row r="127" spans="2:10" x14ac:dyDescent="0.25">
      <c r="B127" s="8"/>
      <c r="C127" s="92" t="s">
        <v>245</v>
      </c>
      <c r="D127" s="93"/>
      <c r="E127" s="94" t="s">
        <v>246</v>
      </c>
      <c r="F127" s="79">
        <f t="shared" si="4"/>
        <v>50</v>
      </c>
      <c r="G127" s="95"/>
      <c r="H127" s="96"/>
      <c r="I127" s="97">
        <v>50</v>
      </c>
      <c r="J127" s="9"/>
    </row>
    <row r="128" spans="2:10" x14ac:dyDescent="0.25">
      <c r="B128" s="8"/>
      <c r="C128" s="92" t="s">
        <v>247</v>
      </c>
      <c r="D128" s="93"/>
      <c r="E128" s="94" t="s">
        <v>248</v>
      </c>
      <c r="F128" s="79">
        <f t="shared" si="4"/>
        <v>280</v>
      </c>
      <c r="G128" s="95"/>
      <c r="H128" s="96"/>
      <c r="I128" s="97">
        <v>280</v>
      </c>
      <c r="J128" s="9"/>
    </row>
    <row r="129" spans="2:10" x14ac:dyDescent="0.25">
      <c r="B129" s="8"/>
      <c r="C129" s="40"/>
      <c r="D129" s="31"/>
      <c r="E129" s="41" t="s">
        <v>191</v>
      </c>
      <c r="F129" s="84"/>
      <c r="G129" s="91">
        <v>26450</v>
      </c>
      <c r="H129" s="90" t="s">
        <v>38</v>
      </c>
      <c r="I129" s="67" t="s">
        <v>38</v>
      </c>
      <c r="J129" s="9"/>
    </row>
    <row r="130" spans="2:10" ht="13.9" customHeight="1" x14ac:dyDescent="0.25">
      <c r="B130" s="8"/>
      <c r="C130" s="2">
        <v>6</v>
      </c>
      <c r="D130" s="102" t="s">
        <v>192</v>
      </c>
      <c r="E130" s="102"/>
      <c r="F130" s="102"/>
      <c r="G130" s="102"/>
      <c r="H130" s="102"/>
      <c r="I130" s="102"/>
      <c r="J130" s="9"/>
    </row>
    <row r="131" spans="2:10" x14ac:dyDescent="0.25">
      <c r="B131" s="8"/>
      <c r="C131" s="15" t="s">
        <v>193</v>
      </c>
      <c r="D131" s="19">
        <v>30018</v>
      </c>
      <c r="E131" s="25" t="s">
        <v>194</v>
      </c>
      <c r="F131" s="79">
        <f t="shared" ref="F131:F136" si="5">H131+I131</f>
        <v>400</v>
      </c>
      <c r="G131" s="17">
        <v>250</v>
      </c>
      <c r="H131" s="86"/>
      <c r="I131" s="67">
        <v>400</v>
      </c>
      <c r="J131" s="9"/>
    </row>
    <row r="132" spans="2:10" x14ac:dyDescent="0.25">
      <c r="B132" s="8"/>
      <c r="C132" s="15" t="s">
        <v>195</v>
      </c>
      <c r="D132" s="19">
        <v>30019</v>
      </c>
      <c r="E132" s="25" t="s">
        <v>196</v>
      </c>
      <c r="F132" s="79">
        <f t="shared" si="5"/>
        <v>1600</v>
      </c>
      <c r="G132" s="17">
        <v>500</v>
      </c>
      <c r="H132" s="86"/>
      <c r="I132" s="67">
        <v>1600</v>
      </c>
      <c r="J132" s="9"/>
    </row>
    <row r="133" spans="2:10" x14ac:dyDescent="0.25">
      <c r="B133" s="8"/>
      <c r="C133" s="15" t="s">
        <v>197</v>
      </c>
      <c r="D133" s="19">
        <v>30023</v>
      </c>
      <c r="E133" s="25" t="s">
        <v>198</v>
      </c>
      <c r="F133" s="79">
        <f t="shared" si="5"/>
        <v>800</v>
      </c>
      <c r="G133" s="17">
        <v>500</v>
      </c>
      <c r="H133" s="86"/>
      <c r="I133" s="67">
        <v>800</v>
      </c>
      <c r="J133" s="9"/>
    </row>
    <row r="134" spans="2:10" x14ac:dyDescent="0.25">
      <c r="B134" s="8"/>
      <c r="C134" s="15" t="s">
        <v>199</v>
      </c>
      <c r="D134" s="19">
        <v>30024</v>
      </c>
      <c r="E134" s="25" t="s">
        <v>200</v>
      </c>
      <c r="F134" s="79">
        <f t="shared" si="5"/>
        <v>2000</v>
      </c>
      <c r="G134" s="17">
        <v>500</v>
      </c>
      <c r="H134" s="86"/>
      <c r="I134" s="67">
        <v>2000</v>
      </c>
      <c r="J134" s="9"/>
    </row>
    <row r="135" spans="2:10" x14ac:dyDescent="0.25">
      <c r="B135" s="8"/>
      <c r="C135" s="15" t="s">
        <v>201</v>
      </c>
      <c r="D135" s="19">
        <v>30020</v>
      </c>
      <c r="E135" s="25" t="s">
        <v>202</v>
      </c>
      <c r="F135" s="79">
        <f t="shared" si="5"/>
        <v>200</v>
      </c>
      <c r="G135" s="17">
        <v>30</v>
      </c>
      <c r="H135" s="86"/>
      <c r="I135" s="67">
        <v>200</v>
      </c>
      <c r="J135" s="9"/>
    </row>
    <row r="136" spans="2:10" x14ac:dyDescent="0.25">
      <c r="B136" s="8"/>
      <c r="C136" s="15" t="s">
        <v>203</v>
      </c>
      <c r="D136" s="19">
        <v>30020</v>
      </c>
      <c r="E136" s="25" t="s">
        <v>204</v>
      </c>
      <c r="F136" s="79">
        <f t="shared" si="5"/>
        <v>150</v>
      </c>
      <c r="G136" s="17">
        <v>30</v>
      </c>
      <c r="H136" s="86"/>
      <c r="I136" s="67">
        <v>150</v>
      </c>
      <c r="J136" s="9"/>
    </row>
    <row r="137" spans="2:10" x14ac:dyDescent="0.25">
      <c r="B137" s="8"/>
      <c r="C137" s="59"/>
      <c r="D137" s="59"/>
      <c r="E137" s="62" t="s">
        <v>205</v>
      </c>
      <c r="F137" s="79"/>
      <c r="G137" s="17">
        <v>1810</v>
      </c>
      <c r="H137" s="90" t="s">
        <v>38</v>
      </c>
      <c r="I137" s="67" t="s">
        <v>38</v>
      </c>
      <c r="J137" s="9"/>
    </row>
    <row r="138" spans="2:10" x14ac:dyDescent="0.25">
      <c r="B138" s="8"/>
      <c r="C138" s="63"/>
      <c r="D138" s="64"/>
      <c r="E138" s="63" t="s">
        <v>206</v>
      </c>
      <c r="F138" s="85"/>
      <c r="G138" s="42">
        <v>483160</v>
      </c>
      <c r="H138" s="67" t="s">
        <v>38</v>
      </c>
      <c r="I138" s="67" t="s">
        <v>38</v>
      </c>
      <c r="J138" s="9"/>
    </row>
    <row r="139" spans="2:10" ht="13.9" customHeight="1" x14ac:dyDescent="0.25">
      <c r="B139" s="8"/>
      <c r="C139" s="103"/>
      <c r="D139" s="103"/>
      <c r="E139" s="103"/>
      <c r="F139" s="103"/>
      <c r="G139" s="103"/>
      <c r="H139" s="103"/>
      <c r="I139" s="103"/>
      <c r="J139" s="9"/>
    </row>
    <row r="140" spans="2:10" x14ac:dyDescent="0.25">
      <c r="B140" s="8"/>
      <c r="J140" s="9"/>
    </row>
    <row r="141" spans="2:10" ht="169.35" customHeight="1" x14ac:dyDescent="0.25"/>
    <row r="143" spans="2:10" ht="23.85" customHeight="1" x14ac:dyDescent="0.25"/>
    <row r="144" spans="2:10" ht="15" customHeight="1" x14ac:dyDescent="0.25"/>
    <row r="145" ht="23.85" customHeight="1" x14ac:dyDescent="0.25"/>
    <row r="148" ht="13.5" customHeight="1" x14ac:dyDescent="0.25"/>
    <row r="165" ht="12.75" customHeight="1" x14ac:dyDescent="0.25"/>
    <row r="167" ht="209.25" customHeight="1" x14ac:dyDescent="0.25"/>
    <row r="168" ht="15" customHeight="1" x14ac:dyDescent="0.25"/>
    <row r="169" ht="30" customHeight="1" x14ac:dyDescent="0.25"/>
    <row r="185" ht="191.85" customHeight="1" x14ac:dyDescent="0.25"/>
    <row r="193" ht="17.25" customHeight="1" x14ac:dyDescent="0.25"/>
    <row r="194" ht="15.75" customHeight="1" x14ac:dyDescent="0.25"/>
    <row r="195" ht="32.2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225.75" customHeight="1" x14ac:dyDescent="0.25"/>
  </sheetData>
  <mergeCells count="10">
    <mergeCell ref="D4:I4"/>
    <mergeCell ref="D5:I5"/>
    <mergeCell ref="C6:E6"/>
    <mergeCell ref="D9:I9"/>
    <mergeCell ref="D28:I28"/>
    <mergeCell ref="D45:I45"/>
    <mergeCell ref="D50:I50"/>
    <mergeCell ref="D101:I101"/>
    <mergeCell ref="D130:I130"/>
    <mergeCell ref="C139:I139"/>
  </mergeCells>
  <conditionalFormatting sqref="H10:H26 H29:H43 H46:H48 H51:H99 H102:H128 H131:H136">
    <cfRule type="expression" dxfId="4" priority="3">
      <formula>LEN(TRIM(H10))=0</formula>
    </cfRule>
  </conditionalFormatting>
  <conditionalFormatting sqref="I29:I31 I33 I42:I43">
    <cfRule type="expression" dxfId="3" priority="4">
      <formula>LEN(TRIM(I29))=0</formula>
    </cfRule>
  </conditionalFormatting>
  <conditionalFormatting sqref="I52:I56 I58 I66:I71 I78:I84">
    <cfRule type="expression" dxfId="2" priority="5">
      <formula>LEN(TRIM(I52))=0</formula>
    </cfRule>
  </conditionalFormatting>
  <conditionalFormatting sqref="I74:I76">
    <cfRule type="expression" dxfId="1" priority="6">
      <formula>LEN(TRIM(I74))=0</formula>
    </cfRule>
  </conditionalFormatting>
  <conditionalFormatting sqref="I110:I128">
    <cfRule type="expression" dxfId="0" priority="7">
      <formula>LEN(TRIM(I110))=0</formula>
    </cfRule>
  </conditionalFormatting>
  <pageMargins left="0.7" right="0.7" top="0.75" bottom="0.75" header="0.51180555555555496" footer="0.51180555555555496"/>
  <pageSetup paperSize="9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2018-06-1</dc:creator>
  <cp:lastModifiedBy>Dainius</cp:lastModifiedBy>
  <cp:revision>1</cp:revision>
  <cp:lastPrinted>2025-04-15T08:03:33Z</cp:lastPrinted>
  <dcterms:created xsi:type="dcterms:W3CDTF">2025-04-11T08:04:00Z</dcterms:created>
  <dcterms:modified xsi:type="dcterms:W3CDTF">2025-04-18T09:14:02Z</dcterms:modified>
  <dc:language>lt-LT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